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2-2023\CFVU_2023_02_24\03_Maquettes\03.03_ICLY\"/>
    </mc:Choice>
  </mc:AlternateContent>
  <xr:revisionPtr revIDLastSave="0" documentId="8_{1BE5EE86-077A-4813-9B6F-3EB151DAEBD8}" xr6:coauthVersionLast="36" xr6:coauthVersionMax="36" xr10:uidLastSave="{00000000-0000-0000-0000-000000000000}"/>
  <bookViews>
    <workbookView xWindow="0" yWindow="0" windowWidth="28800" windowHeight="11625" firstSheet="1" activeTab="1" xr2:uid="{C1E4C666-31B4-4C0A-8526-29B284508712}"/>
  </bookViews>
  <sheets>
    <sheet name="M1 - MDD" sheetId="1" r:id="rId1"/>
    <sheet name="M2 - MDD" sheetId="2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2" l="1"/>
  <c r="N48" i="2"/>
  <c r="N45" i="2"/>
  <c r="N42" i="2"/>
  <c r="N39" i="2"/>
  <c r="N36" i="2"/>
  <c r="E30" i="2"/>
  <c r="N29" i="2"/>
  <c r="N25" i="2"/>
  <c r="N22" i="2"/>
  <c r="N19" i="2"/>
  <c r="N15" i="2"/>
  <c r="E56" i="1"/>
  <c r="N55" i="1"/>
  <c r="N52" i="1"/>
  <c r="N49" i="1"/>
  <c r="N46" i="1"/>
  <c r="N42" i="1"/>
  <c r="E34" i="1"/>
  <c r="E57" i="1" s="1"/>
  <c r="N33" i="1"/>
  <c r="N30" i="1"/>
  <c r="N26" i="1"/>
  <c r="N22" i="1"/>
  <c r="N18" i="1"/>
  <c r="N34" i="1" l="1"/>
  <c r="N56" i="1"/>
  <c r="N30" i="2"/>
  <c r="N49" i="2"/>
  <c r="E50" i="2"/>
  <c r="N50" i="2"/>
  <c r="N57" i="1"/>
</calcChain>
</file>

<file path=xl/sharedStrings.xml><?xml version="1.0" encoding="utf-8"?>
<sst xmlns="http://schemas.openxmlformats.org/spreadsheetml/2006/main" count="302" uniqueCount="127">
  <si>
    <t>Master Droit des Affaires 1 - Mention Droit du marché digital et des données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</si>
  <si>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</si>
  <si>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</si>
  <si>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</si>
  <si>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</si>
  <si>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</si>
  <si>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</si>
  <si>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</si>
  <si>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</si>
  <si>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</si>
  <si>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>Numéro</t>
  </si>
  <si>
    <t>Nom</t>
  </si>
  <si>
    <t>ECTS</t>
  </si>
  <si>
    <t>Type</t>
  </si>
  <si>
    <t>Semestre 7</t>
  </si>
  <si>
    <t>Semestre 7 - MOBILITE</t>
  </si>
  <si>
    <t>UE1.1</t>
  </si>
  <si>
    <t>Fondamentaux -Droit des affaires</t>
  </si>
  <si>
    <t>Obligatoire</t>
  </si>
  <si>
    <t>EP1.1A</t>
  </si>
  <si>
    <t>Droit des faillites</t>
  </si>
  <si>
    <t>CM</t>
  </si>
  <si>
    <t>EP1.1B</t>
  </si>
  <si>
    <t>Droit pénal des affaires</t>
  </si>
  <si>
    <t>EP1.1C</t>
  </si>
  <si>
    <t>TD</t>
  </si>
  <si>
    <t>EP1.1D</t>
  </si>
  <si>
    <t>UE1.2</t>
  </si>
  <si>
    <t>Propriété intellectuelle et gouvernance dans l'environnement numérique</t>
  </si>
  <si>
    <t>EP1.2A</t>
  </si>
  <si>
    <t>Intellectual property</t>
  </si>
  <si>
    <t>EP1.2B</t>
  </si>
  <si>
    <t>EP1.2C</t>
  </si>
  <si>
    <t>Law of compliance in the digital context</t>
  </si>
  <si>
    <t>UE1.3</t>
  </si>
  <si>
    <t>Marché numérique et droit international privé</t>
  </si>
  <si>
    <t>EP1.3A</t>
  </si>
  <si>
    <t>Introduction to digital single market</t>
  </si>
  <si>
    <t>EP1.3B</t>
  </si>
  <si>
    <t>Droit international privé (affaires - protection des données</t>
  </si>
  <si>
    <t>EP1.3C</t>
  </si>
  <si>
    <t>Droits fondamentaux et digital</t>
  </si>
  <si>
    <t>UE1.4</t>
  </si>
  <si>
    <t>Protection des données personnelles et contrats numériques</t>
  </si>
  <si>
    <t>EP1.4A</t>
  </si>
  <si>
    <t>Droit de la donnée 1 (données personnelles)</t>
  </si>
  <si>
    <t>EP1.4B</t>
  </si>
  <si>
    <t>Contrats numériques</t>
  </si>
  <si>
    <t>EP1.4C</t>
  </si>
  <si>
    <t>Droit de la propriété et numérique</t>
  </si>
  <si>
    <t>UE1.5</t>
  </si>
  <si>
    <t>Transversale</t>
  </si>
  <si>
    <t>EP1.5A</t>
  </si>
  <si>
    <t>Système d'information (définition, langage, analyse)</t>
  </si>
  <si>
    <t>EP1.5B</t>
  </si>
  <si>
    <t>Anglais</t>
  </si>
  <si>
    <t>Semestre 8</t>
  </si>
  <si>
    <t>Semestre 8 - MOBILITE</t>
  </si>
  <si>
    <t xml:space="preserve">Semestre 8 </t>
  </si>
  <si>
    <t>UE2.1</t>
  </si>
  <si>
    <t>EP2.1A</t>
  </si>
  <si>
    <t>Droit des suretés</t>
  </si>
  <si>
    <t>EP2.1B</t>
  </si>
  <si>
    <t>Fiscalité des affaires</t>
  </si>
  <si>
    <t>EP2.1C</t>
  </si>
  <si>
    <t>EP2.1D</t>
  </si>
  <si>
    <t>UE2.2</t>
  </si>
  <si>
    <t>Propriété industrielle et e-finance</t>
  </si>
  <si>
    <t>EP2.2A</t>
  </si>
  <si>
    <t>Propriété industrielle</t>
  </si>
  <si>
    <t>EP2.2B</t>
  </si>
  <si>
    <t>EP2.2C</t>
  </si>
  <si>
    <t>e-finance</t>
  </si>
  <si>
    <t>UE2.3</t>
  </si>
  <si>
    <t>Droit des données non personnelles et contrats du numérique</t>
  </si>
  <si>
    <t>EP2.3A</t>
  </si>
  <si>
    <t>Law of data 2 (non personal data)</t>
  </si>
  <si>
    <t>EP2.3B</t>
  </si>
  <si>
    <t>Contrats du numérique</t>
  </si>
  <si>
    <t>UE2.4</t>
  </si>
  <si>
    <t>Responsabilité civile dans le contexte numérique et régulation de l'IA</t>
  </si>
  <si>
    <t>EP2.4A</t>
  </si>
  <si>
    <t>Responsabilité civile et numérique</t>
  </si>
  <si>
    <t>EP2.4B</t>
  </si>
  <si>
    <t>Law and ethics of AI - 1</t>
  </si>
  <si>
    <t>UE2.5</t>
  </si>
  <si>
    <t>EP2.5A</t>
  </si>
  <si>
    <t>Algorithmique</t>
  </si>
  <si>
    <t>EP2.5B</t>
  </si>
  <si>
    <t>Total</t>
  </si>
  <si>
    <t>Master Droit des Affaires 2 - Mention Droit du marché digital et des données</t>
  </si>
  <si>
    <t>Semestre 9</t>
  </si>
  <si>
    <t>Semestre 9 - MOBILITE</t>
  </si>
  <si>
    <r>
      <rPr>
        <sz val="12"/>
        <color rgb="FFFF0000"/>
        <rFont val="Calibri"/>
        <family val="2"/>
        <scheme val="minor"/>
      </rPr>
      <t>Réseaux sociaux</t>
    </r>
    <r>
      <rPr>
        <sz val="12"/>
        <color theme="1"/>
        <rFont val="Calibri"/>
        <family val="2"/>
        <scheme val="minor"/>
      </rPr>
      <t xml:space="preserve"> et e-commerce</t>
    </r>
  </si>
  <si>
    <t>Droit des plateformes -1  (e-commerce)</t>
  </si>
  <si>
    <t>Réseaux sociaux (régulation, modération, liberté d'expression)</t>
  </si>
  <si>
    <t>Sécurisation des transactions et droit pénal du numérique</t>
  </si>
  <si>
    <t>Sécurisation des transactions : smart-contract, blockchain, signatures, horodatage</t>
  </si>
  <si>
    <t>Droit pénal du numérique</t>
  </si>
  <si>
    <t>Transferts internationaux de données et cybersécurité</t>
  </si>
  <si>
    <t>International transfer of data</t>
  </si>
  <si>
    <t>Cybersecurity</t>
  </si>
  <si>
    <t xml:space="preserve">Enjeux sociétaux </t>
  </si>
  <si>
    <t>Enjeux de la transformation numérique de la société</t>
  </si>
  <si>
    <t xml:space="preserve">Ethique des technologies </t>
  </si>
  <si>
    <t>Machine learning et data mining</t>
  </si>
  <si>
    <t>Gestion des risques et communication de crise</t>
  </si>
  <si>
    <t>EP1.5C</t>
  </si>
  <si>
    <t>Gouvernance de l'internet</t>
  </si>
  <si>
    <t xml:space="preserve">Semestre 10 </t>
  </si>
  <si>
    <t>Semestre 10 - MOBILITE</t>
  </si>
  <si>
    <t>Semestre 10</t>
  </si>
  <si>
    <t>Valorisation de la donnée et responsabilité des plateformes</t>
  </si>
  <si>
    <t>Droit de la donnée - 3 (Données publiques, Open Data et valorisation de la donnée)</t>
  </si>
  <si>
    <t>Droit des plateformes 2 - Responsabilités</t>
  </si>
  <si>
    <t>Cyberdéfense et régulation de l'IA</t>
  </si>
  <si>
    <t>Cyberdéfense</t>
  </si>
  <si>
    <t>Law and ethics of AI -2 Law of robotics</t>
  </si>
  <si>
    <t>Droit de la consommation dans le contexte numérique et assurance du risque numérique</t>
  </si>
  <si>
    <t>Droit de la consommation et numérique</t>
  </si>
  <si>
    <t>Droit des assurances et risque numérique</t>
  </si>
  <si>
    <t>Droit de la concurrence et résolution des litiges dans le contexte numérique</t>
  </si>
  <si>
    <t>Competition law and digital environment</t>
  </si>
  <si>
    <t>Digital impact on Dispute resolution</t>
  </si>
  <si>
    <t xml:space="preserve">Expérience de terrain - Rapport </t>
  </si>
  <si>
    <t>PROJSUIV</t>
  </si>
  <si>
    <t>Mémoire - Méthodologie de la recherche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</si>
</sst>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</font>
    <font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51">
    <xf numFmtId="0" fontId="0" fillId="0" borderId="0" xfId="0"/>
    <xf numFmtId="0" fontId="2" fillId="0" borderId="0" xfId="0" applyFont="1"/>
    <xf numFmtId="0" fontId="3" fillId="2" borderId="0" xfId="2" applyFont="1" applyFill="1" applyAlignment="1">
      <alignment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4" fillId="4" borderId="0" xfId="2" applyFont="1" applyFill="1" applyAlignment="1">
      <alignment vertical="center" wrapText="1"/>
    </xf>
    <xf numFmtId="0" fontId="4" fillId="4" borderId="10" xfId="2" applyFont="1" applyFill="1" applyBorder="1" applyAlignment="1">
      <alignment vertical="center" wrapText="1"/>
    </xf>
    <xf numFmtId="0" fontId="4" fillId="4" borderId="9" xfId="2" applyFont="1" applyFill="1" applyBorder="1" applyAlignment="1">
      <alignment horizontal="center" vertical="center" wrapText="1"/>
    </xf>
    <xf numFmtId="0" fontId="4" fillId="4" borderId="9" xfId="2" applyFont="1" applyFill="1" applyBorder="1" applyAlignment="1">
      <alignment horizontal="center" vertical="center"/>
    </xf>
    <xf numFmtId="0" fontId="4" fillId="4" borderId="10" xfId="2" applyFont="1" applyFill="1" applyBorder="1" applyAlignment="1">
      <alignment horizontal="center" vertical="center" wrapText="1"/>
    </xf>
    <xf numFmtId="0" fontId="4" fillId="4" borderId="0" xfId="2" applyFont="1" applyFill="1" applyAlignment="1">
      <alignment horizontal="center" vertical="center" wrapText="1"/>
    </xf>
    <xf numFmtId="0" fontId="4" fillId="4" borderId="11" xfId="2" applyFont="1" applyFill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3" fillId="2" borderId="13" xfId="2" applyFont="1" applyFill="1" applyBorder="1" applyAlignment="1" applyProtection="1">
      <alignment horizontal="center" vertical="center" wrapText="1"/>
      <protection locked="0"/>
    </xf>
    <xf numFmtId="0" fontId="3" fillId="2" borderId="13" xfId="2" applyFont="1" applyFill="1" applyBorder="1" applyAlignment="1" applyProtection="1">
      <alignment horizontal="left" vertical="center" wrapText="1"/>
      <protection locked="0"/>
    </xf>
    <xf numFmtId="0" fontId="5" fillId="2" borderId="13" xfId="2" applyFont="1" applyFill="1" applyBorder="1" applyAlignment="1" applyProtection="1">
      <alignment horizontal="left" vertical="center"/>
      <protection locked="0"/>
    </xf>
    <xf numFmtId="0" fontId="5" fillId="2" borderId="13" xfId="2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vertical="center"/>
      <protection locked="0"/>
    </xf>
    <xf numFmtId="1" fontId="6" fillId="0" borderId="13" xfId="1" applyNumberFormat="1" applyFont="1" applyBorder="1" applyAlignment="1" applyProtection="1">
      <alignment horizontal="center" vertical="center"/>
      <protection locked="0"/>
    </xf>
    <xf numFmtId="0" fontId="3" fillId="2" borderId="13" xfId="2" applyFont="1" applyFill="1" applyBorder="1" applyAlignment="1" applyProtection="1">
      <alignment horizontal="center" vertical="center"/>
      <protection locked="0"/>
    </xf>
    <xf numFmtId="0" fontId="7" fillId="0" borderId="13" xfId="2" applyFont="1" applyBorder="1" applyAlignment="1" applyProtection="1">
      <alignment horizontal="center" vertical="center"/>
      <protection locked="0"/>
    </xf>
    <xf numFmtId="0" fontId="3" fillId="6" borderId="14" xfId="2" applyFont="1" applyFill="1" applyBorder="1" applyAlignment="1">
      <alignment horizontal="center" vertical="center" wrapText="1"/>
    </xf>
    <xf numFmtId="0" fontId="3" fillId="6" borderId="17" xfId="2" applyFont="1" applyFill="1" applyBorder="1" applyAlignment="1">
      <alignment horizontal="center" vertical="center" wrapText="1"/>
    </xf>
    <xf numFmtId="0" fontId="3" fillId="6" borderId="13" xfId="2" applyFont="1" applyFill="1" applyBorder="1" applyAlignment="1">
      <alignment horizontal="center" vertical="center" wrapText="1"/>
    </xf>
    <xf numFmtId="0" fontId="3" fillId="6" borderId="18" xfId="2" applyFont="1" applyFill="1" applyBorder="1" applyAlignment="1">
      <alignment horizontal="left" vertical="center" wrapText="1"/>
    </xf>
    <xf numFmtId="0" fontId="5" fillId="6" borderId="13" xfId="2" applyFont="1" applyFill="1" applyBorder="1" applyAlignment="1">
      <alignment horizontal="left" vertical="center"/>
    </xf>
    <xf numFmtId="0" fontId="5" fillId="6" borderId="15" xfId="2" applyFont="1" applyFill="1" applyBorder="1" applyAlignment="1">
      <alignment horizontal="center" vertical="center"/>
    </xf>
    <xf numFmtId="0" fontId="5" fillId="6" borderId="16" xfId="2" applyFont="1" applyFill="1" applyBorder="1" applyAlignment="1">
      <alignment vertical="center"/>
    </xf>
    <xf numFmtId="1" fontId="6" fillId="6" borderId="13" xfId="1" applyNumberFormat="1" applyFont="1" applyFill="1" applyBorder="1" applyAlignment="1" applyProtection="1">
      <alignment horizontal="center" vertical="center"/>
    </xf>
    <xf numFmtId="0" fontId="3" fillId="6" borderId="13" xfId="2" applyFont="1" applyFill="1" applyBorder="1" applyAlignment="1">
      <alignment horizontal="center" vertical="center"/>
    </xf>
    <xf numFmtId="164" fontId="7" fillId="6" borderId="13" xfId="2" applyNumberFormat="1" applyFont="1" applyFill="1" applyBorder="1" applyAlignment="1">
      <alignment horizontal="center" vertical="center"/>
    </xf>
    <xf numFmtId="0" fontId="3" fillId="5" borderId="13" xfId="2" applyFont="1" applyFill="1" applyBorder="1" applyAlignment="1" applyProtection="1">
      <alignment horizontal="center" vertical="center" wrapText="1"/>
      <protection locked="0"/>
    </xf>
    <xf numFmtId="0" fontId="3" fillId="5" borderId="18" xfId="2" applyFont="1" applyFill="1" applyBorder="1" applyAlignment="1" applyProtection="1">
      <alignment horizontal="left" vertical="center" wrapText="1"/>
      <protection locked="0"/>
    </xf>
    <xf numFmtId="0" fontId="5" fillId="5" borderId="18" xfId="2" applyFont="1" applyFill="1" applyBorder="1" applyAlignment="1" applyProtection="1">
      <alignment horizontal="left" vertical="center"/>
      <protection locked="0"/>
    </xf>
    <xf numFmtId="0" fontId="5" fillId="5" borderId="13" xfId="2" applyFont="1" applyFill="1" applyBorder="1" applyAlignment="1" applyProtection="1">
      <alignment horizontal="center" vertical="center"/>
      <protection locked="0"/>
    </xf>
    <xf numFmtId="0" fontId="5" fillId="5" borderId="19" xfId="2" applyFont="1" applyFill="1" applyBorder="1" applyAlignment="1" applyProtection="1">
      <alignment vertical="center"/>
      <protection locked="0"/>
    </xf>
    <xf numFmtId="1" fontId="6" fillId="5" borderId="13" xfId="1" applyNumberFormat="1" applyFont="1" applyFill="1" applyBorder="1" applyAlignment="1" applyProtection="1">
      <alignment horizontal="center" vertical="center"/>
      <protection locked="0"/>
    </xf>
    <xf numFmtId="0" fontId="3" fillId="5" borderId="13" xfId="2" applyFont="1" applyFill="1" applyBorder="1" applyAlignment="1" applyProtection="1">
      <alignment horizontal="center" vertical="center"/>
      <protection locked="0"/>
    </xf>
    <xf numFmtId="0" fontId="7" fillId="5" borderId="18" xfId="2" applyFont="1" applyFill="1" applyBorder="1" applyAlignment="1" applyProtection="1">
      <alignment horizontal="center" vertical="center"/>
      <protection locked="0"/>
    </xf>
    <xf numFmtId="164" fontId="8" fillId="6" borderId="13" xfId="2" applyNumberFormat="1" applyFont="1" applyFill="1" applyBorder="1" applyAlignment="1">
      <alignment horizontal="center" vertical="center"/>
    </xf>
    <xf numFmtId="0" fontId="5" fillId="2" borderId="19" xfId="2" applyFont="1" applyFill="1" applyBorder="1" applyAlignment="1" applyProtection="1">
      <alignment vertical="center"/>
      <protection locked="0"/>
    </xf>
    <xf numFmtId="0" fontId="7" fillId="0" borderId="18" xfId="2" applyFont="1" applyBorder="1" applyAlignment="1" applyProtection="1">
      <alignment horizontal="center" vertical="center"/>
      <protection locked="0"/>
    </xf>
    <xf numFmtId="0" fontId="9" fillId="4" borderId="21" xfId="0" applyFont="1" applyFill="1" applyBorder="1" applyAlignment="1">
      <alignment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vertical="center"/>
    </xf>
    <xf numFmtId="0" fontId="9" fillId="4" borderId="21" xfId="0" applyFont="1" applyFill="1" applyBorder="1" applyAlignment="1">
      <alignment horizontal="left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vertical="center"/>
    </xf>
    <xf numFmtId="164" fontId="4" fillId="4" borderId="24" xfId="0" applyNumberFormat="1" applyFont="1" applyFill="1" applyBorder="1" applyAlignment="1">
      <alignment horizontal="center" vertical="center"/>
    </xf>
    <xf numFmtId="0" fontId="4" fillId="8" borderId="0" xfId="2" applyFont="1" applyFill="1" applyAlignment="1">
      <alignment vertical="center" wrapText="1"/>
    </xf>
    <xf numFmtId="0" fontId="4" fillId="8" borderId="10" xfId="2" applyFont="1" applyFill="1" applyBorder="1" applyAlignment="1">
      <alignment vertical="center" wrapText="1"/>
    </xf>
    <xf numFmtId="0" fontId="9" fillId="8" borderId="12" xfId="0" applyFont="1" applyFill="1" applyBorder="1" applyAlignment="1">
      <alignment vertical="center"/>
    </xf>
    <xf numFmtId="0" fontId="9" fillId="8" borderId="0" xfId="0" applyFont="1" applyFill="1" applyAlignment="1">
      <alignment horizontal="left" vertical="center"/>
    </xf>
    <xf numFmtId="0" fontId="9" fillId="8" borderId="10" xfId="0" applyFont="1" applyFill="1" applyBorder="1" applyAlignment="1">
      <alignment horizontal="center" vertical="center"/>
    </xf>
    <xf numFmtId="0" fontId="9" fillId="8" borderId="0" xfId="0" applyFont="1" applyFill="1" applyAlignment="1">
      <alignment vertical="center"/>
    </xf>
    <xf numFmtId="0" fontId="9" fillId="8" borderId="10" xfId="0" applyFont="1" applyFill="1" applyBorder="1" applyAlignment="1">
      <alignment vertical="center"/>
    </xf>
    <xf numFmtId="164" fontId="4" fillId="8" borderId="9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0" xfId="0" applyFont="1" applyBorder="1" applyAlignment="1">
      <alignment vertical="center"/>
    </xf>
    <xf numFmtId="164" fontId="4" fillId="0" borderId="9" xfId="0" applyNumberFormat="1" applyFont="1" applyBorder="1" applyAlignment="1">
      <alignment horizontal="center" vertical="center"/>
    </xf>
    <xf numFmtId="0" fontId="3" fillId="2" borderId="9" xfId="2" applyFont="1" applyFill="1" applyBorder="1" applyAlignment="1" applyProtection="1">
      <alignment horizontal="center" vertical="center" wrapText="1"/>
      <protection locked="0"/>
    </xf>
    <xf numFmtId="0" fontId="3" fillId="2" borderId="11" xfId="2" applyFont="1" applyFill="1" applyBorder="1" applyAlignment="1" applyProtection="1">
      <alignment horizontal="center" vertical="center" wrapText="1"/>
      <protection locked="0"/>
    </xf>
    <xf numFmtId="0" fontId="3" fillId="9" borderId="28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3" xfId="2" applyFont="1" applyFill="1" applyBorder="1" applyAlignment="1">
      <alignment horizontal="center" vertical="center" wrapText="1"/>
    </xf>
    <xf numFmtId="0" fontId="3" fillId="9" borderId="18" xfId="2" applyFont="1" applyFill="1" applyBorder="1" applyAlignment="1">
      <alignment horizontal="left" vertical="center" wrapText="1"/>
    </xf>
    <xf numFmtId="0" fontId="5" fillId="9" borderId="15" xfId="2" applyFont="1" applyFill="1" applyBorder="1" applyAlignment="1">
      <alignment horizontal="left" vertical="center"/>
    </xf>
    <xf numFmtId="0" fontId="5" fillId="9" borderId="15" xfId="2" applyFont="1" applyFill="1" applyBorder="1" applyAlignment="1">
      <alignment vertical="center"/>
    </xf>
    <xf numFmtId="0" fontId="5" fillId="9" borderId="19" xfId="2" applyFont="1" applyFill="1" applyBorder="1" applyAlignment="1">
      <alignment vertical="center"/>
    </xf>
    <xf numFmtId="1" fontId="6" fillId="9" borderId="13" xfId="1" applyNumberFormat="1" applyFont="1" applyFill="1" applyBorder="1" applyAlignment="1" applyProtection="1">
      <alignment horizontal="center" vertical="center"/>
    </xf>
    <xf numFmtId="0" fontId="3" fillId="9" borderId="13" xfId="2" applyFont="1" applyFill="1" applyBorder="1" applyAlignment="1">
      <alignment horizontal="center" vertical="center"/>
    </xf>
    <xf numFmtId="164" fontId="7" fillId="9" borderId="18" xfId="2" applyNumberFormat="1" applyFont="1" applyFill="1" applyBorder="1" applyAlignment="1">
      <alignment horizontal="center" vertical="center"/>
    </xf>
    <xf numFmtId="0" fontId="3" fillId="2" borderId="11" xfId="2" applyFont="1" applyFill="1" applyBorder="1" applyAlignment="1" applyProtection="1">
      <alignment horizontal="left" vertical="center" wrapText="1"/>
      <protection locked="0"/>
    </xf>
    <xf numFmtId="0" fontId="5" fillId="9" borderId="15" xfId="2" applyFont="1" applyFill="1" applyBorder="1" applyAlignment="1">
      <alignment horizontal="center" vertical="center"/>
    </xf>
    <xf numFmtId="0" fontId="9" fillId="7" borderId="21" xfId="0" applyFont="1" applyFill="1" applyBorder="1" applyAlignment="1">
      <alignment vertical="center"/>
    </xf>
    <xf numFmtId="0" fontId="9" fillId="7" borderId="23" xfId="0" applyFont="1" applyFill="1" applyBorder="1" applyAlignment="1">
      <alignment vertical="center"/>
    </xf>
    <xf numFmtId="0" fontId="9" fillId="7" borderId="24" xfId="0" applyFont="1" applyFill="1" applyBorder="1" applyAlignment="1">
      <alignment horizontal="center" vertical="center"/>
    </xf>
    <xf numFmtId="0" fontId="9" fillId="7" borderId="22" xfId="0" applyFont="1" applyFill="1" applyBorder="1" applyAlignment="1">
      <alignment horizontal="center" vertical="center"/>
    </xf>
    <xf numFmtId="0" fontId="9" fillId="7" borderId="22" xfId="0" applyFont="1" applyFill="1" applyBorder="1" applyAlignment="1">
      <alignment vertical="center"/>
    </xf>
    <xf numFmtId="0" fontId="9" fillId="7" borderId="21" xfId="0" applyFont="1" applyFill="1" applyBorder="1" applyAlignment="1">
      <alignment horizontal="left" vertical="center"/>
    </xf>
    <xf numFmtId="0" fontId="9" fillId="7" borderId="21" xfId="0" applyFont="1" applyFill="1" applyBorder="1" applyAlignment="1">
      <alignment horizontal="center" vertical="center"/>
    </xf>
    <xf numFmtId="164" fontId="4" fillId="7" borderId="23" xfId="0" applyNumberFormat="1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vertical="center"/>
    </xf>
    <xf numFmtId="0" fontId="4" fillId="3" borderId="21" xfId="0" applyFont="1" applyFill="1" applyBorder="1" applyAlignment="1">
      <alignment vertical="center"/>
    </xf>
    <xf numFmtId="0" fontId="4" fillId="3" borderId="21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164" fontId="8" fillId="3" borderId="23" xfId="0" applyNumberFormat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5" fillId="5" borderId="13" xfId="2" applyFont="1" applyFill="1" applyBorder="1" applyAlignment="1" applyProtection="1">
      <alignment horizontal="left" vertical="center"/>
      <protection locked="0"/>
    </xf>
    <xf numFmtId="0" fontId="10" fillId="0" borderId="0" xfId="0" applyFont="1"/>
    <xf numFmtId="0" fontId="5" fillId="2" borderId="18" xfId="2" applyFont="1" applyFill="1" applyBorder="1" applyAlignment="1" applyProtection="1">
      <alignment horizontal="left" vertical="center"/>
      <protection locked="0"/>
    </xf>
    <xf numFmtId="164" fontId="4" fillId="3" borderId="23" xfId="0" applyNumberFormat="1" applyFont="1" applyFill="1" applyBorder="1" applyAlignment="1">
      <alignment horizontal="center" vertical="center"/>
    </xf>
    <xf numFmtId="0" fontId="3" fillId="2" borderId="13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 applyProtection="1">
      <alignment horizontal="center" vertical="center" wrapText="1"/>
      <protection locked="0"/>
    </xf>
    <xf numFmtId="0" fontId="3" fillId="2" borderId="15" xfId="2" applyFont="1" applyFill="1" applyBorder="1" applyAlignment="1" applyProtection="1">
      <alignment horizontal="center" vertical="center" wrapText="1"/>
      <protection locked="0"/>
    </xf>
    <xf numFmtId="0" fontId="3" fillId="2" borderId="12" xfId="2" applyFont="1" applyFill="1" applyBorder="1" applyAlignment="1" applyProtection="1">
      <alignment horizontal="center" vertical="center" wrapText="1"/>
      <protection locked="0"/>
    </xf>
    <xf numFmtId="0" fontId="3" fillId="2" borderId="10" xfId="2" applyFont="1" applyFill="1" applyBorder="1" applyAlignment="1" applyProtection="1">
      <alignment horizontal="center" vertical="center" wrapText="1"/>
      <protection locked="0"/>
    </xf>
    <xf numFmtId="0" fontId="3" fillId="5" borderId="9" xfId="2" applyFont="1" applyFill="1" applyBorder="1" applyAlignment="1" applyProtection="1">
      <alignment horizontal="center" vertical="center" wrapText="1"/>
      <protection locked="0"/>
    </xf>
    <xf numFmtId="0" fontId="3" fillId="2" borderId="9" xfId="2" applyFont="1" applyFill="1" applyBorder="1" applyAlignment="1" applyProtection="1">
      <alignment horizontal="center" vertical="center" wrapText="1"/>
      <protection locked="0"/>
    </xf>
    <xf numFmtId="0" fontId="4" fillId="7" borderId="25" xfId="2" applyFont="1" applyFill="1" applyBorder="1" applyAlignment="1">
      <alignment horizontal="center" vertical="center" wrapText="1"/>
    </xf>
    <xf numFmtId="0" fontId="4" fillId="7" borderId="26" xfId="2" applyFont="1" applyFill="1" applyBorder="1" applyAlignment="1">
      <alignment horizontal="center" vertical="center" wrapText="1"/>
    </xf>
    <xf numFmtId="0" fontId="4" fillId="7" borderId="29" xfId="2" applyFont="1" applyFill="1" applyBorder="1" applyAlignment="1">
      <alignment horizontal="center" vertical="center" wrapText="1"/>
    </xf>
    <xf numFmtId="0" fontId="4" fillId="8" borderId="12" xfId="2" applyFont="1" applyFill="1" applyBorder="1" applyAlignment="1">
      <alignment horizontal="left" vertical="center" wrapText="1"/>
    </xf>
    <xf numFmtId="0" fontId="4" fillId="8" borderId="0" xfId="2" applyFont="1" applyFill="1" applyAlignment="1">
      <alignment horizontal="left" vertical="center" wrapText="1"/>
    </xf>
    <xf numFmtId="0" fontId="4" fillId="8" borderId="10" xfId="2" applyFont="1" applyFill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3" fillId="2" borderId="27" xfId="2" applyFont="1" applyFill="1" applyBorder="1" applyAlignment="1" applyProtection="1">
      <alignment horizontal="center" vertical="center" wrapText="1"/>
      <protection locked="0"/>
    </xf>
    <xf numFmtId="0" fontId="3" fillId="2" borderId="5" xfId="2" applyFont="1" applyFill="1" applyBorder="1" applyAlignment="1" applyProtection="1">
      <alignment horizontal="center" vertical="center" wrapText="1"/>
      <protection locked="0"/>
    </xf>
    <xf numFmtId="0" fontId="4" fillId="3" borderId="4" xfId="2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4" borderId="0" xfId="2" applyFont="1" applyFill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 wrapText="1"/>
    </xf>
    <xf numFmtId="0" fontId="4" fillId="4" borderId="12" xfId="2" applyFont="1" applyFill="1" applyBorder="1" applyAlignment="1">
      <alignment horizontal="left" vertical="center" wrapText="1"/>
    </xf>
    <xf numFmtId="0" fontId="4" fillId="4" borderId="0" xfId="2" applyFont="1" applyFill="1" applyAlignment="1">
      <alignment horizontal="left" vertical="center" wrapText="1"/>
    </xf>
    <xf numFmtId="0" fontId="4" fillId="4" borderId="10" xfId="2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7" borderId="31" xfId="2" applyFont="1" applyFill="1" applyBorder="1" applyAlignment="1">
      <alignment horizontal="center" vertical="center" wrapText="1"/>
    </xf>
    <xf numFmtId="0" fontId="4" fillId="7" borderId="0" xfId="2" applyFont="1" applyFill="1" applyAlignment="1">
      <alignment horizontal="center" vertical="center" wrapText="1"/>
    </xf>
    <xf numFmtId="0" fontId="4" fillId="7" borderId="20" xfId="2" applyFont="1" applyFill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8" fillId="4" borderId="12" xfId="2" applyFont="1" applyFill="1" applyBorder="1" applyAlignment="1">
      <alignment horizontal="left" vertical="center" wrapText="1"/>
    </xf>
    <xf numFmtId="0" fontId="8" fillId="4" borderId="0" xfId="2" applyFont="1" applyFill="1" applyAlignment="1">
      <alignment horizontal="left" vertical="center" wrapText="1"/>
    </xf>
    <xf numFmtId="0" fontId="8" fillId="4" borderId="10" xfId="2" applyFont="1" applyFill="1" applyBorder="1" applyAlignment="1">
      <alignment horizontal="left" vertical="center" wrapText="1"/>
    </xf>
    <xf numFmtId="0" fontId="3" fillId="5" borderId="14" xfId="2" applyFont="1" applyFill="1" applyBorder="1" applyAlignment="1" applyProtection="1">
      <alignment horizontal="center" vertical="center" wrapText="1"/>
      <protection locked="0"/>
    </xf>
    <xf numFmtId="0" fontId="3" fillId="5" borderId="15" xfId="2" applyFont="1" applyFill="1" applyBorder="1" applyAlignment="1" applyProtection="1">
      <alignment horizontal="center" vertical="center" wrapText="1"/>
      <protection locked="0"/>
    </xf>
    <xf numFmtId="0" fontId="3" fillId="5" borderId="12" xfId="2" applyFont="1" applyFill="1" applyBorder="1" applyAlignment="1" applyProtection="1">
      <alignment horizontal="center" vertical="center" wrapText="1"/>
      <protection locked="0"/>
    </xf>
    <xf numFmtId="0" fontId="3" fillId="5" borderId="10" xfId="2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3" xfId="2" xr:uid="{07E03246-10CE-4A05-BE2D-4752DE7D8A01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tit\Desktop\Maquette%20ICLY_Master%20Mention%20Droit%20des%20affaires%20Parcours%20Droit%20du%20march&#233;%20digital%20et%20des%20donn&#233;es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age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8FBF2-3B3D-4EF7-A0D3-67662D6C6298}">
  <dimension ref="A6:N57"/>
  <sheetViews>
    <sheetView topLeftCell="B37" workbookViewId="0">
      <selection activeCell="I6" sqref="I6"/>
    </sheetView>
  </sheetViews>
  <sheetFormatPr baseColWidth="10" defaultColWidth="11.42578125" defaultRowHeight="15" x14ac:dyDescent="0.25"/>
  <cols>
    <col min="9" max="9" width="56.5703125" bestFit="1" customWidth="1"/>
  </cols>
  <sheetData>
    <row r="6" spans="1:14" ht="21" x14ac:dyDescent="0.35">
      <c r="A6" s="1" t="s">
        <v>0</v>
      </c>
    </row>
    <row r="8" spans="1:14" ht="15.75" thickBot="1" x14ac:dyDescent="0.3"/>
    <row r="9" spans="1:14" ht="15.75" x14ac:dyDescent="0.25">
      <c r="A9" s="2"/>
      <c r="B9" s="133" t="s">
        <v>1</v>
      </c>
      <c r="C9" s="134"/>
      <c r="D9" s="134"/>
      <c r="E9" s="134"/>
      <c r="F9" s="135"/>
      <c r="G9" s="121" t="s">
        <v>2</v>
      </c>
      <c r="H9" s="121" t="s">
        <v>3</v>
      </c>
      <c r="I9" s="119" t="s">
        <v>4</v>
      </c>
      <c r="J9" s="136" t="s">
        <v>5</v>
      </c>
      <c r="K9" s="136" t="s">
        <v>6</v>
      </c>
      <c r="L9" s="119" t="s">
        <v>7</v>
      </c>
      <c r="M9" s="121" t="s">
        <v>8</v>
      </c>
      <c r="N9" s="121" t="s">
        <v>9</v>
      </c>
    </row>
    <row r="10" spans="1:14" ht="15.75" x14ac:dyDescent="0.25">
      <c r="A10" s="2"/>
      <c r="B10" s="3" t="s">
        <v>10</v>
      </c>
      <c r="C10" s="124" t="s">
        <v>11</v>
      </c>
      <c r="D10" s="125"/>
      <c r="E10" s="4" t="s">
        <v>12</v>
      </c>
      <c r="F10" s="4" t="s">
        <v>13</v>
      </c>
      <c r="G10" s="122"/>
      <c r="H10" s="122"/>
      <c r="I10" s="120"/>
      <c r="J10" s="137"/>
      <c r="K10" s="137"/>
      <c r="L10" s="120"/>
      <c r="M10" s="122"/>
      <c r="N10" s="123"/>
    </row>
    <row r="11" spans="1:14" ht="15.75" x14ac:dyDescent="0.25">
      <c r="A11" s="126" t="s">
        <v>14</v>
      </c>
      <c r="B11" s="5"/>
      <c r="C11" s="128" t="s">
        <v>15</v>
      </c>
      <c r="D11" s="129"/>
      <c r="E11" s="130"/>
      <c r="F11" s="6"/>
      <c r="G11" s="7"/>
      <c r="H11" s="7"/>
      <c r="I11" s="8"/>
      <c r="J11" s="9"/>
      <c r="K11" s="10"/>
      <c r="L11" s="8"/>
      <c r="M11" s="7"/>
      <c r="N11" s="11"/>
    </row>
    <row r="12" spans="1:14" ht="15.75" x14ac:dyDescent="0.25">
      <c r="A12" s="126"/>
      <c r="B12" s="131"/>
      <c r="C12" s="131"/>
      <c r="D12" s="131"/>
      <c r="E12" s="131"/>
      <c r="F12" s="132"/>
      <c r="G12" s="131"/>
      <c r="H12" s="131"/>
      <c r="I12" s="131"/>
      <c r="J12" s="131"/>
      <c r="K12" s="132"/>
      <c r="L12" s="12"/>
      <c r="M12" s="13"/>
      <c r="N12" s="14"/>
    </row>
    <row r="13" spans="1:14" ht="15.75" x14ac:dyDescent="0.25">
      <c r="A13" s="126"/>
      <c r="B13" s="5"/>
      <c r="C13" s="128" t="s">
        <v>14</v>
      </c>
      <c r="D13" s="129"/>
      <c r="E13" s="130"/>
      <c r="F13" s="6"/>
      <c r="G13" s="7"/>
      <c r="H13" s="7"/>
      <c r="I13" s="8"/>
      <c r="J13" s="9"/>
      <c r="K13" s="10"/>
      <c r="L13" s="8"/>
      <c r="M13" s="7"/>
      <c r="N13" s="11"/>
    </row>
    <row r="14" spans="1:14" ht="15.75" x14ac:dyDescent="0.25">
      <c r="A14" s="126"/>
      <c r="B14" s="102" t="s">
        <v>16</v>
      </c>
      <c r="C14" s="103" t="s">
        <v>17</v>
      </c>
      <c r="D14" s="104"/>
      <c r="E14" s="107">
        <v>8</v>
      </c>
      <c r="F14" s="108" t="s">
        <v>18</v>
      </c>
      <c r="G14" s="15" t="s">
        <v>19</v>
      </c>
      <c r="H14" s="16"/>
      <c r="I14" s="17" t="s">
        <v>20</v>
      </c>
      <c r="J14" s="18"/>
      <c r="K14" s="19" t="s">
        <v>18</v>
      </c>
      <c r="L14" s="20"/>
      <c r="M14" s="21" t="s">
        <v>21</v>
      </c>
      <c r="N14" s="22">
        <v>20</v>
      </c>
    </row>
    <row r="15" spans="1:14" ht="15.75" x14ac:dyDescent="0.25">
      <c r="A15" s="126"/>
      <c r="B15" s="102"/>
      <c r="C15" s="105"/>
      <c r="D15" s="106"/>
      <c r="E15" s="107"/>
      <c r="F15" s="108"/>
      <c r="G15" s="15" t="s">
        <v>22</v>
      </c>
      <c r="H15" s="16"/>
      <c r="I15" s="17" t="s">
        <v>23</v>
      </c>
      <c r="J15" s="18"/>
      <c r="K15" s="19" t="s">
        <v>18</v>
      </c>
      <c r="L15" s="20"/>
      <c r="M15" s="21" t="s">
        <v>21</v>
      </c>
      <c r="N15" s="22">
        <v>20</v>
      </c>
    </row>
    <row r="16" spans="1:14" ht="15.75" x14ac:dyDescent="0.25">
      <c r="A16" s="126"/>
      <c r="B16" s="102"/>
      <c r="C16" s="105"/>
      <c r="D16" s="106"/>
      <c r="E16" s="107"/>
      <c r="F16" s="108"/>
      <c r="G16" s="15" t="s">
        <v>24</v>
      </c>
      <c r="H16" s="16"/>
      <c r="I16" s="17" t="s">
        <v>20</v>
      </c>
      <c r="J16" s="18"/>
      <c r="K16" s="19" t="s">
        <v>18</v>
      </c>
      <c r="L16" s="20"/>
      <c r="M16" s="21" t="s">
        <v>25</v>
      </c>
      <c r="N16" s="22">
        <v>15</v>
      </c>
    </row>
    <row r="17" spans="1:14" ht="15.75" x14ac:dyDescent="0.25">
      <c r="A17" s="126"/>
      <c r="B17" s="102"/>
      <c r="C17" s="105"/>
      <c r="D17" s="106"/>
      <c r="E17" s="107"/>
      <c r="F17" s="108"/>
      <c r="G17" s="15" t="s">
        <v>26</v>
      </c>
      <c r="H17" s="16"/>
      <c r="I17" s="17" t="s">
        <v>23</v>
      </c>
      <c r="J17" s="18"/>
      <c r="K17" s="19" t="s">
        <v>18</v>
      </c>
      <c r="L17" s="20"/>
      <c r="M17" s="21" t="s">
        <v>25</v>
      </c>
      <c r="N17" s="22">
        <v>15</v>
      </c>
    </row>
    <row r="18" spans="1:14" ht="15.75" x14ac:dyDescent="0.25">
      <c r="A18" s="126"/>
      <c r="B18" s="102"/>
      <c r="C18" s="23"/>
      <c r="D18" s="24"/>
      <c r="E18" s="25"/>
      <c r="F18" s="25"/>
      <c r="G18" s="25"/>
      <c r="H18" s="26"/>
      <c r="I18" s="27"/>
      <c r="J18" s="28"/>
      <c r="K18" s="29"/>
      <c r="L18" s="30"/>
      <c r="M18" s="31"/>
      <c r="N18" s="32">
        <f>N14+N15+N16+N17</f>
        <v>70</v>
      </c>
    </row>
    <row r="19" spans="1:14" ht="15.75" x14ac:dyDescent="0.25">
      <c r="A19" s="126"/>
      <c r="B19" s="102" t="s">
        <v>27</v>
      </c>
      <c r="C19" s="103" t="s">
        <v>28</v>
      </c>
      <c r="D19" s="104"/>
      <c r="E19" s="108">
        <v>6</v>
      </c>
      <c r="F19" s="108" t="s">
        <v>18</v>
      </c>
      <c r="G19" s="15" t="s">
        <v>29</v>
      </c>
      <c r="H19" s="16"/>
      <c r="I19" s="17" t="s">
        <v>30</v>
      </c>
      <c r="J19" s="18"/>
      <c r="K19" s="19" t="s">
        <v>18</v>
      </c>
      <c r="L19" s="20"/>
      <c r="M19" s="21" t="s">
        <v>21</v>
      </c>
      <c r="N19" s="22">
        <v>20</v>
      </c>
    </row>
    <row r="20" spans="1:14" ht="15.75" x14ac:dyDescent="0.25">
      <c r="A20" s="126"/>
      <c r="B20" s="102"/>
      <c r="C20" s="105"/>
      <c r="D20" s="106"/>
      <c r="E20" s="108"/>
      <c r="F20" s="108"/>
      <c r="G20" s="15" t="s">
        <v>31</v>
      </c>
      <c r="H20" s="16"/>
      <c r="I20" s="17" t="s">
        <v>30</v>
      </c>
      <c r="J20" s="18"/>
      <c r="K20" s="19" t="s">
        <v>18</v>
      </c>
      <c r="L20" s="20"/>
      <c r="M20" s="21" t="s">
        <v>25</v>
      </c>
      <c r="N20" s="22">
        <v>15</v>
      </c>
    </row>
    <row r="21" spans="1:14" ht="15.75" x14ac:dyDescent="0.25">
      <c r="A21" s="126"/>
      <c r="B21" s="102"/>
      <c r="C21" s="105"/>
      <c r="D21" s="106"/>
      <c r="E21" s="108"/>
      <c r="F21" s="108"/>
      <c r="G21" s="15" t="s">
        <v>32</v>
      </c>
      <c r="H21" s="16"/>
      <c r="I21" s="17" t="s">
        <v>33</v>
      </c>
      <c r="J21" s="18"/>
      <c r="K21" s="19" t="s">
        <v>18</v>
      </c>
      <c r="L21" s="20"/>
      <c r="M21" s="21" t="s">
        <v>21</v>
      </c>
      <c r="N21" s="22">
        <v>20</v>
      </c>
    </row>
    <row r="22" spans="1:14" ht="15.75" x14ac:dyDescent="0.25">
      <c r="A22" s="126"/>
      <c r="B22" s="102"/>
      <c r="C22" s="23"/>
      <c r="D22" s="24"/>
      <c r="E22" s="25"/>
      <c r="F22" s="25"/>
      <c r="G22" s="25"/>
      <c r="H22" s="26"/>
      <c r="I22" s="27"/>
      <c r="J22" s="28"/>
      <c r="K22" s="29"/>
      <c r="L22" s="30"/>
      <c r="M22" s="31"/>
      <c r="N22" s="32">
        <f>N19+N20+N21</f>
        <v>55</v>
      </c>
    </row>
    <row r="23" spans="1:14" ht="15.75" x14ac:dyDescent="0.25">
      <c r="A23" s="126"/>
      <c r="B23" s="102" t="s">
        <v>34</v>
      </c>
      <c r="C23" s="103" t="s">
        <v>35</v>
      </c>
      <c r="D23" s="104"/>
      <c r="E23" s="108">
        <v>6</v>
      </c>
      <c r="F23" s="108" t="s">
        <v>18</v>
      </c>
      <c r="G23" s="15" t="s">
        <v>36</v>
      </c>
      <c r="H23" s="16"/>
      <c r="I23" s="17" t="s">
        <v>37</v>
      </c>
      <c r="J23" s="18"/>
      <c r="K23" s="19" t="s">
        <v>18</v>
      </c>
      <c r="L23" s="20"/>
      <c r="M23" s="21" t="s">
        <v>21</v>
      </c>
      <c r="N23" s="22">
        <v>20</v>
      </c>
    </row>
    <row r="24" spans="1:14" ht="15.75" x14ac:dyDescent="0.25">
      <c r="A24" s="126"/>
      <c r="B24" s="102"/>
      <c r="C24" s="105"/>
      <c r="D24" s="106"/>
      <c r="E24" s="108"/>
      <c r="F24" s="108"/>
      <c r="G24" s="15" t="s">
        <v>38</v>
      </c>
      <c r="H24" s="16"/>
      <c r="I24" s="17" t="s">
        <v>39</v>
      </c>
      <c r="J24" s="18"/>
      <c r="K24" s="19" t="s">
        <v>18</v>
      </c>
      <c r="L24" s="20"/>
      <c r="M24" s="21" t="s">
        <v>21</v>
      </c>
      <c r="N24" s="22">
        <v>20</v>
      </c>
    </row>
    <row r="25" spans="1:14" ht="15.75" x14ac:dyDescent="0.25">
      <c r="A25" s="126"/>
      <c r="B25" s="102"/>
      <c r="C25" s="105"/>
      <c r="D25" s="106"/>
      <c r="E25" s="108"/>
      <c r="F25" s="108"/>
      <c r="G25" s="15" t="s">
        <v>40</v>
      </c>
      <c r="H25" s="16"/>
      <c r="I25" s="17" t="s">
        <v>41</v>
      </c>
      <c r="J25" s="18"/>
      <c r="K25" s="19" t="s">
        <v>18</v>
      </c>
      <c r="L25" s="20"/>
      <c r="M25" s="21" t="s">
        <v>21</v>
      </c>
      <c r="N25" s="22">
        <v>20</v>
      </c>
    </row>
    <row r="26" spans="1:14" ht="15.75" x14ac:dyDescent="0.25">
      <c r="A26" s="126"/>
      <c r="B26" s="102"/>
      <c r="C26" s="23"/>
      <c r="D26" s="24"/>
      <c r="E26" s="25"/>
      <c r="F26" s="25"/>
      <c r="G26" s="25"/>
      <c r="H26" s="26"/>
      <c r="I26" s="27"/>
      <c r="J26" s="28"/>
      <c r="K26" s="29"/>
      <c r="L26" s="30"/>
      <c r="M26" s="31"/>
      <c r="N26" s="32">
        <f>N23+N24+N25</f>
        <v>60</v>
      </c>
    </row>
    <row r="27" spans="1:14" ht="15.75" x14ac:dyDescent="0.25">
      <c r="A27" s="126"/>
      <c r="B27" s="102" t="s">
        <v>42</v>
      </c>
      <c r="C27" s="103" t="s">
        <v>43</v>
      </c>
      <c r="D27" s="104"/>
      <c r="E27" s="108">
        <v>6</v>
      </c>
      <c r="F27" s="108" t="s">
        <v>18</v>
      </c>
      <c r="G27" s="15" t="s">
        <v>44</v>
      </c>
      <c r="H27" s="16"/>
      <c r="I27" s="17" t="s">
        <v>45</v>
      </c>
      <c r="J27" s="18"/>
      <c r="K27" s="19" t="s">
        <v>18</v>
      </c>
      <c r="L27" s="20"/>
      <c r="M27" s="21" t="s">
        <v>21</v>
      </c>
      <c r="N27" s="22">
        <v>20</v>
      </c>
    </row>
    <row r="28" spans="1:14" ht="15.75" x14ac:dyDescent="0.25">
      <c r="A28" s="126"/>
      <c r="B28" s="102"/>
      <c r="C28" s="105"/>
      <c r="D28" s="106"/>
      <c r="E28" s="108"/>
      <c r="F28" s="108"/>
      <c r="G28" s="15" t="s">
        <v>46</v>
      </c>
      <c r="H28" s="16"/>
      <c r="I28" s="17" t="s">
        <v>47</v>
      </c>
      <c r="J28" s="18"/>
      <c r="K28" s="19" t="s">
        <v>18</v>
      </c>
      <c r="L28" s="20"/>
      <c r="M28" s="21" t="s">
        <v>21</v>
      </c>
      <c r="N28" s="22">
        <v>20</v>
      </c>
    </row>
    <row r="29" spans="1:14" ht="15.75" x14ac:dyDescent="0.25">
      <c r="A29" s="126"/>
      <c r="B29" s="102"/>
      <c r="C29" s="105"/>
      <c r="D29" s="106"/>
      <c r="E29" s="108"/>
      <c r="F29" s="108"/>
      <c r="G29" s="33" t="s">
        <v>48</v>
      </c>
      <c r="H29" s="34"/>
      <c r="I29" s="35" t="s">
        <v>49</v>
      </c>
      <c r="J29" s="36"/>
      <c r="K29" s="37" t="s">
        <v>18</v>
      </c>
      <c r="L29" s="38"/>
      <c r="M29" s="39" t="s">
        <v>21</v>
      </c>
      <c r="N29" s="40">
        <v>20</v>
      </c>
    </row>
    <row r="30" spans="1:14" ht="15.75" x14ac:dyDescent="0.25">
      <c r="A30" s="126"/>
      <c r="B30" s="102"/>
      <c r="C30" s="23"/>
      <c r="D30" s="24"/>
      <c r="E30" s="25"/>
      <c r="F30" s="25"/>
      <c r="G30" s="25"/>
      <c r="H30" s="26"/>
      <c r="I30" s="27"/>
      <c r="J30" s="28"/>
      <c r="K30" s="29"/>
      <c r="L30" s="30"/>
      <c r="M30" s="31"/>
      <c r="N30" s="41">
        <f>N29+N28+N27</f>
        <v>60</v>
      </c>
    </row>
    <row r="31" spans="1:14" ht="15.75" x14ac:dyDescent="0.25">
      <c r="A31" s="126"/>
      <c r="B31" s="102" t="s">
        <v>50</v>
      </c>
      <c r="C31" s="103" t="s">
        <v>51</v>
      </c>
      <c r="D31" s="104"/>
      <c r="E31" s="107">
        <v>4</v>
      </c>
      <c r="F31" s="108" t="s">
        <v>18</v>
      </c>
      <c r="G31" s="15" t="s">
        <v>52</v>
      </c>
      <c r="H31" s="16"/>
      <c r="I31" s="17" t="s">
        <v>53</v>
      </c>
      <c r="J31" s="18"/>
      <c r="K31" s="19" t="s">
        <v>18</v>
      </c>
      <c r="L31" s="20"/>
      <c r="M31" s="21" t="s">
        <v>25</v>
      </c>
      <c r="N31" s="22">
        <v>15</v>
      </c>
    </row>
    <row r="32" spans="1:14" ht="15.75" x14ac:dyDescent="0.25">
      <c r="A32" s="126"/>
      <c r="B32" s="102"/>
      <c r="C32" s="105"/>
      <c r="D32" s="106"/>
      <c r="E32" s="107"/>
      <c r="F32" s="108"/>
      <c r="G32" s="15" t="s">
        <v>54</v>
      </c>
      <c r="H32" s="16"/>
      <c r="I32" s="17" t="s">
        <v>55</v>
      </c>
      <c r="J32" s="18"/>
      <c r="K32" s="42" t="s">
        <v>18</v>
      </c>
      <c r="L32" s="20"/>
      <c r="M32" s="21" t="s">
        <v>25</v>
      </c>
      <c r="N32" s="43">
        <v>15</v>
      </c>
    </row>
    <row r="33" spans="1:14" ht="16.5" thickBot="1" x14ac:dyDescent="0.3">
      <c r="A33" s="126"/>
      <c r="B33" s="102"/>
      <c r="C33" s="23"/>
      <c r="D33" s="24"/>
      <c r="E33" s="25"/>
      <c r="F33" s="25"/>
      <c r="G33" s="25"/>
      <c r="H33" s="26"/>
      <c r="I33" s="27"/>
      <c r="J33" s="28"/>
      <c r="K33" s="29"/>
      <c r="L33" s="30"/>
      <c r="M33" s="31"/>
      <c r="N33" s="32">
        <f>N31+N32</f>
        <v>30</v>
      </c>
    </row>
    <row r="34" spans="1:14" ht="16.5" thickBot="1" x14ac:dyDescent="0.3">
      <c r="A34" s="127"/>
      <c r="B34" s="44"/>
      <c r="C34" s="44"/>
      <c r="D34" s="44"/>
      <c r="E34" s="45">
        <f>E31+E27+E23+E19+E14</f>
        <v>30</v>
      </c>
      <c r="F34" s="45"/>
      <c r="G34" s="46"/>
      <c r="H34" s="47"/>
      <c r="I34" s="47"/>
      <c r="J34" s="48"/>
      <c r="K34" s="44"/>
      <c r="L34" s="44"/>
      <c r="M34" s="49"/>
      <c r="N34" s="50">
        <f>N33+N30+N26+N22+N18</f>
        <v>275</v>
      </c>
    </row>
    <row r="35" spans="1:14" ht="15.75" x14ac:dyDescent="0.25">
      <c r="A35" s="109" t="s">
        <v>56</v>
      </c>
      <c r="B35" s="51"/>
      <c r="C35" s="112" t="s">
        <v>57</v>
      </c>
      <c r="D35" s="113"/>
      <c r="E35" s="114"/>
      <c r="F35" s="52"/>
      <c r="G35" s="53"/>
      <c r="H35" s="54"/>
      <c r="I35" s="54"/>
      <c r="J35" s="55"/>
      <c r="K35" s="56"/>
      <c r="L35" s="56"/>
      <c r="M35" s="57"/>
      <c r="N35" s="58"/>
    </row>
    <row r="36" spans="1:14" ht="15.75" x14ac:dyDescent="0.25">
      <c r="A36" s="110"/>
      <c r="B36" s="115"/>
      <c r="C36" s="115"/>
      <c r="D36" s="115"/>
      <c r="E36" s="115"/>
      <c r="F36" s="116"/>
      <c r="G36" s="59"/>
      <c r="H36" s="60"/>
      <c r="I36" s="60"/>
      <c r="J36" s="61"/>
      <c r="K36" s="62"/>
      <c r="L36" s="62"/>
      <c r="M36" s="63"/>
      <c r="N36" s="64"/>
    </row>
    <row r="37" spans="1:14" ht="16.5" thickBot="1" x14ac:dyDescent="0.3">
      <c r="A37" s="110"/>
      <c r="B37" s="51"/>
      <c r="C37" s="112" t="s">
        <v>58</v>
      </c>
      <c r="D37" s="113"/>
      <c r="E37" s="114"/>
      <c r="F37" s="52"/>
      <c r="G37" s="53"/>
      <c r="H37" s="54"/>
      <c r="I37" s="54"/>
      <c r="J37" s="55"/>
      <c r="K37" s="56"/>
      <c r="L37" s="56"/>
      <c r="M37" s="57"/>
      <c r="N37" s="58"/>
    </row>
    <row r="38" spans="1:14" ht="15.75" x14ac:dyDescent="0.25">
      <c r="A38" s="110"/>
      <c r="B38" s="102" t="s">
        <v>59</v>
      </c>
      <c r="C38" s="117" t="s">
        <v>17</v>
      </c>
      <c r="D38" s="118"/>
      <c r="E38" s="107">
        <v>8</v>
      </c>
      <c r="F38" s="108" t="s">
        <v>18</v>
      </c>
      <c r="G38" s="65" t="s">
        <v>60</v>
      </c>
      <c r="H38" s="16"/>
      <c r="I38" s="17" t="s">
        <v>61</v>
      </c>
      <c r="J38" s="18"/>
      <c r="K38" s="42" t="s">
        <v>18</v>
      </c>
      <c r="L38" s="20"/>
      <c r="M38" s="21" t="s">
        <v>21</v>
      </c>
      <c r="N38" s="43">
        <v>20</v>
      </c>
    </row>
    <row r="39" spans="1:14" ht="15.75" x14ac:dyDescent="0.25">
      <c r="A39" s="110"/>
      <c r="B39" s="102"/>
      <c r="C39" s="105"/>
      <c r="D39" s="106"/>
      <c r="E39" s="107"/>
      <c r="F39" s="108"/>
      <c r="G39" s="15" t="s">
        <v>62</v>
      </c>
      <c r="H39" s="16"/>
      <c r="I39" s="17" t="s">
        <v>63</v>
      </c>
      <c r="J39" s="18"/>
      <c r="K39" s="42" t="s">
        <v>18</v>
      </c>
      <c r="L39" s="20"/>
      <c r="M39" s="21" t="s">
        <v>21</v>
      </c>
      <c r="N39" s="43">
        <v>20</v>
      </c>
    </row>
    <row r="40" spans="1:14" ht="15.75" x14ac:dyDescent="0.25">
      <c r="A40" s="110"/>
      <c r="B40" s="102"/>
      <c r="C40" s="105"/>
      <c r="D40" s="106"/>
      <c r="E40" s="107"/>
      <c r="F40" s="108"/>
      <c r="G40" s="15" t="s">
        <v>64</v>
      </c>
      <c r="H40" s="16"/>
      <c r="I40" s="17" t="s">
        <v>61</v>
      </c>
      <c r="J40" s="18"/>
      <c r="K40" s="42" t="s">
        <v>18</v>
      </c>
      <c r="L40" s="20"/>
      <c r="M40" s="21" t="s">
        <v>25</v>
      </c>
      <c r="N40" s="43">
        <v>15</v>
      </c>
    </row>
    <row r="41" spans="1:14" ht="15.75" x14ac:dyDescent="0.25">
      <c r="A41" s="110"/>
      <c r="B41" s="102"/>
      <c r="C41" s="105"/>
      <c r="D41" s="106"/>
      <c r="E41" s="107"/>
      <c r="F41" s="108"/>
      <c r="G41" s="66" t="s">
        <v>65</v>
      </c>
      <c r="H41" s="16"/>
      <c r="I41" s="17" t="s">
        <v>63</v>
      </c>
      <c r="J41" s="18"/>
      <c r="K41" s="42" t="s">
        <v>18</v>
      </c>
      <c r="L41" s="20"/>
      <c r="M41" s="21" t="s">
        <v>25</v>
      </c>
      <c r="N41" s="43">
        <v>15</v>
      </c>
    </row>
    <row r="42" spans="1:14" ht="15.75" x14ac:dyDescent="0.25">
      <c r="A42" s="110"/>
      <c r="B42" s="102"/>
      <c r="C42" s="67"/>
      <c r="D42" s="68"/>
      <c r="E42" s="69"/>
      <c r="F42" s="68"/>
      <c r="G42" s="68"/>
      <c r="H42" s="70"/>
      <c r="I42" s="71"/>
      <c r="J42" s="72"/>
      <c r="K42" s="73"/>
      <c r="L42" s="74"/>
      <c r="M42" s="75"/>
      <c r="N42" s="76">
        <f>N38+N39+N40+N41</f>
        <v>70</v>
      </c>
    </row>
    <row r="43" spans="1:14" ht="15.75" x14ac:dyDescent="0.25">
      <c r="A43" s="110"/>
      <c r="B43" s="102" t="s">
        <v>66</v>
      </c>
      <c r="C43" s="103" t="s">
        <v>67</v>
      </c>
      <c r="D43" s="104"/>
      <c r="E43" s="108">
        <v>6</v>
      </c>
      <c r="F43" s="108" t="s">
        <v>18</v>
      </c>
      <c r="G43" s="65" t="s">
        <v>68</v>
      </c>
      <c r="H43" s="16"/>
      <c r="I43" s="17" t="s">
        <v>69</v>
      </c>
      <c r="J43" s="18"/>
      <c r="K43" s="42" t="s">
        <v>18</v>
      </c>
      <c r="L43" s="20"/>
      <c r="M43" s="21" t="s">
        <v>21</v>
      </c>
      <c r="N43" s="43">
        <v>20</v>
      </c>
    </row>
    <row r="44" spans="1:14" ht="15.75" x14ac:dyDescent="0.25">
      <c r="A44" s="110"/>
      <c r="B44" s="102"/>
      <c r="C44" s="105"/>
      <c r="D44" s="106"/>
      <c r="E44" s="108"/>
      <c r="F44" s="108"/>
      <c r="G44" s="15" t="s">
        <v>70</v>
      </c>
      <c r="H44" s="16"/>
      <c r="I44" s="17" t="s">
        <v>69</v>
      </c>
      <c r="J44" s="18"/>
      <c r="K44" s="42" t="s">
        <v>18</v>
      </c>
      <c r="L44" s="20"/>
      <c r="M44" s="21" t="s">
        <v>25</v>
      </c>
      <c r="N44" s="43">
        <v>15</v>
      </c>
    </row>
    <row r="45" spans="1:14" ht="15.75" x14ac:dyDescent="0.25">
      <c r="A45" s="110"/>
      <c r="B45" s="102"/>
      <c r="C45" s="105"/>
      <c r="D45" s="106"/>
      <c r="E45" s="108"/>
      <c r="F45" s="108"/>
      <c r="G45" s="15" t="s">
        <v>71</v>
      </c>
      <c r="H45" s="77"/>
      <c r="I45" s="17" t="s">
        <v>72</v>
      </c>
      <c r="J45" s="18"/>
      <c r="K45" s="42" t="s">
        <v>18</v>
      </c>
      <c r="L45" s="20"/>
      <c r="M45" s="21" t="s">
        <v>21</v>
      </c>
      <c r="N45" s="43">
        <v>20</v>
      </c>
    </row>
    <row r="46" spans="1:14" ht="15.75" x14ac:dyDescent="0.25">
      <c r="A46" s="110"/>
      <c r="B46" s="102"/>
      <c r="C46" s="67"/>
      <c r="D46" s="68"/>
      <c r="E46" s="69"/>
      <c r="F46" s="68"/>
      <c r="G46" s="68"/>
      <c r="H46" s="70"/>
      <c r="I46" s="71"/>
      <c r="J46" s="78"/>
      <c r="K46" s="73"/>
      <c r="L46" s="74"/>
      <c r="M46" s="75"/>
      <c r="N46" s="76">
        <f>N43+N44+N45</f>
        <v>55</v>
      </c>
    </row>
    <row r="47" spans="1:14" ht="15.75" x14ac:dyDescent="0.25">
      <c r="A47" s="110"/>
      <c r="B47" s="102" t="s">
        <v>73</v>
      </c>
      <c r="C47" s="103" t="s">
        <v>74</v>
      </c>
      <c r="D47" s="104"/>
      <c r="E47" s="108">
        <v>6</v>
      </c>
      <c r="F47" s="108" t="s">
        <v>18</v>
      </c>
      <c r="G47" s="65" t="s">
        <v>75</v>
      </c>
      <c r="H47" s="16"/>
      <c r="I47" s="17" t="s">
        <v>76</v>
      </c>
      <c r="J47" s="18"/>
      <c r="K47" s="42" t="s">
        <v>18</v>
      </c>
      <c r="L47" s="20"/>
      <c r="M47" s="21" t="s">
        <v>21</v>
      </c>
      <c r="N47" s="43">
        <v>20</v>
      </c>
    </row>
    <row r="48" spans="1:14" ht="15.75" x14ac:dyDescent="0.25">
      <c r="A48" s="110"/>
      <c r="B48" s="102"/>
      <c r="C48" s="105"/>
      <c r="D48" s="106"/>
      <c r="E48" s="108"/>
      <c r="F48" s="108"/>
      <c r="G48" s="15" t="s">
        <v>77</v>
      </c>
      <c r="H48" s="77"/>
      <c r="I48" s="17" t="s">
        <v>78</v>
      </c>
      <c r="J48" s="18"/>
      <c r="K48" s="42" t="s">
        <v>18</v>
      </c>
      <c r="L48" s="20"/>
      <c r="M48" s="21" t="s">
        <v>21</v>
      </c>
      <c r="N48" s="43">
        <v>20</v>
      </c>
    </row>
    <row r="49" spans="1:14" ht="15.75" x14ac:dyDescent="0.25">
      <c r="A49" s="110"/>
      <c r="B49" s="102"/>
      <c r="C49" s="67"/>
      <c r="D49" s="68"/>
      <c r="E49" s="69"/>
      <c r="F49" s="68"/>
      <c r="G49" s="68"/>
      <c r="H49" s="70"/>
      <c r="I49" s="71"/>
      <c r="J49" s="78"/>
      <c r="K49" s="73"/>
      <c r="L49" s="74"/>
      <c r="M49" s="75"/>
      <c r="N49" s="76">
        <f>N47+N48</f>
        <v>40</v>
      </c>
    </row>
    <row r="50" spans="1:14" ht="15.75" x14ac:dyDescent="0.25">
      <c r="A50" s="110"/>
      <c r="B50" s="102" t="s">
        <v>79</v>
      </c>
      <c r="C50" s="103" t="s">
        <v>80</v>
      </c>
      <c r="D50" s="104"/>
      <c r="E50" s="108">
        <v>6</v>
      </c>
      <c r="F50" s="108" t="s">
        <v>18</v>
      </c>
      <c r="G50" s="65" t="s">
        <v>81</v>
      </c>
      <c r="H50" s="16"/>
      <c r="I50" s="17" t="s">
        <v>82</v>
      </c>
      <c r="J50" s="18"/>
      <c r="K50" s="42" t="s">
        <v>18</v>
      </c>
      <c r="L50" s="20"/>
      <c r="M50" s="21" t="s">
        <v>21</v>
      </c>
      <c r="N50" s="43">
        <v>20</v>
      </c>
    </row>
    <row r="51" spans="1:14" ht="15.75" x14ac:dyDescent="0.25">
      <c r="A51" s="110"/>
      <c r="B51" s="102"/>
      <c r="C51" s="105"/>
      <c r="D51" s="106"/>
      <c r="E51" s="108"/>
      <c r="F51" s="108"/>
      <c r="G51" s="15" t="s">
        <v>83</v>
      </c>
      <c r="H51" s="16"/>
      <c r="I51" s="17" t="s">
        <v>84</v>
      </c>
      <c r="J51" s="18"/>
      <c r="K51" s="42" t="s">
        <v>18</v>
      </c>
      <c r="L51" s="20"/>
      <c r="M51" s="21" t="s">
        <v>21</v>
      </c>
      <c r="N51" s="43">
        <v>20</v>
      </c>
    </row>
    <row r="52" spans="1:14" ht="15.75" x14ac:dyDescent="0.25">
      <c r="A52" s="110"/>
      <c r="B52" s="102"/>
      <c r="C52" s="67"/>
      <c r="D52" s="68"/>
      <c r="E52" s="69"/>
      <c r="F52" s="68"/>
      <c r="G52" s="68"/>
      <c r="H52" s="70"/>
      <c r="I52" s="71"/>
      <c r="J52" s="78"/>
      <c r="K52" s="73"/>
      <c r="L52" s="74"/>
      <c r="M52" s="75"/>
      <c r="N52" s="76">
        <f>N50+N51</f>
        <v>40</v>
      </c>
    </row>
    <row r="53" spans="1:14" ht="15.75" x14ac:dyDescent="0.25">
      <c r="A53" s="110"/>
      <c r="B53" s="102" t="s">
        <v>85</v>
      </c>
      <c r="C53" s="103" t="s">
        <v>51</v>
      </c>
      <c r="D53" s="104"/>
      <c r="E53" s="107">
        <v>4</v>
      </c>
      <c r="F53" s="108" t="s">
        <v>18</v>
      </c>
      <c r="G53" s="65" t="s">
        <v>86</v>
      </c>
      <c r="H53" s="16"/>
      <c r="I53" s="17" t="s">
        <v>87</v>
      </c>
      <c r="J53" s="18"/>
      <c r="K53" s="42" t="s">
        <v>18</v>
      </c>
      <c r="L53" s="20"/>
      <c r="M53" s="21" t="s">
        <v>25</v>
      </c>
      <c r="N53" s="43">
        <v>15</v>
      </c>
    </row>
    <row r="54" spans="1:14" ht="15.75" x14ac:dyDescent="0.25">
      <c r="A54" s="110"/>
      <c r="B54" s="102"/>
      <c r="C54" s="105"/>
      <c r="D54" s="106"/>
      <c r="E54" s="107"/>
      <c r="F54" s="108"/>
      <c r="G54" s="15" t="s">
        <v>88</v>
      </c>
      <c r="H54" s="16"/>
      <c r="I54" s="17" t="s">
        <v>55</v>
      </c>
      <c r="J54" s="18"/>
      <c r="K54" s="42" t="s">
        <v>18</v>
      </c>
      <c r="L54" s="20"/>
      <c r="M54" s="21" t="s">
        <v>25</v>
      </c>
      <c r="N54" s="43">
        <v>15</v>
      </c>
    </row>
    <row r="55" spans="1:14" ht="16.5" thickBot="1" x14ac:dyDescent="0.3">
      <c r="A55" s="110"/>
      <c r="B55" s="102"/>
      <c r="C55" s="67"/>
      <c r="D55" s="68"/>
      <c r="E55" s="69"/>
      <c r="F55" s="68"/>
      <c r="G55" s="68"/>
      <c r="H55" s="70"/>
      <c r="I55" s="71"/>
      <c r="J55" s="78"/>
      <c r="K55" s="73"/>
      <c r="L55" s="74"/>
      <c r="M55" s="75"/>
      <c r="N55" s="76">
        <f>N53+N54</f>
        <v>30</v>
      </c>
    </row>
    <row r="56" spans="1:14" ht="16.5" thickBot="1" x14ac:dyDescent="0.3">
      <c r="A56" s="111"/>
      <c r="B56" s="79"/>
      <c r="C56" s="79"/>
      <c r="D56" s="80"/>
      <c r="E56" s="81">
        <f>E53+E50+E47+E43+E38</f>
        <v>30</v>
      </c>
      <c r="F56" s="82"/>
      <c r="G56" s="83"/>
      <c r="H56" s="84"/>
      <c r="I56" s="84"/>
      <c r="J56" s="85"/>
      <c r="K56" s="79"/>
      <c r="L56" s="79"/>
      <c r="M56" s="80"/>
      <c r="N56" s="86">
        <f>N55+N52+N49+N46+N42</f>
        <v>235</v>
      </c>
    </row>
    <row r="57" spans="1:14" ht="16.5" thickBot="1" x14ac:dyDescent="0.3">
      <c r="A57" s="87" t="s">
        <v>89</v>
      </c>
      <c r="B57" s="88"/>
      <c r="C57" s="88"/>
      <c r="D57" s="88"/>
      <c r="E57" s="88">
        <f>E56+E34</f>
        <v>60</v>
      </c>
      <c r="F57" s="88"/>
      <c r="G57" s="88"/>
      <c r="H57" s="89"/>
      <c r="I57" s="89"/>
      <c r="J57" s="90"/>
      <c r="K57" s="88"/>
      <c r="L57" s="88"/>
      <c r="M57" s="91"/>
      <c r="N57" s="92">
        <f>N56+N34</f>
        <v>510</v>
      </c>
    </row>
  </sheetData>
  <mergeCells count="59">
    <mergeCell ref="L9:L10"/>
    <mergeCell ref="M9:M10"/>
    <mergeCell ref="N9:N10"/>
    <mergeCell ref="C10:D10"/>
    <mergeCell ref="A11:A34"/>
    <mergeCell ref="C11:E11"/>
    <mergeCell ref="B12:F12"/>
    <mergeCell ref="G12:K12"/>
    <mergeCell ref="C13:E13"/>
    <mergeCell ref="B14:B18"/>
    <mergeCell ref="B9:F9"/>
    <mergeCell ref="G9:G10"/>
    <mergeCell ref="H9:H10"/>
    <mergeCell ref="I9:I10"/>
    <mergeCell ref="J9:J10"/>
    <mergeCell ref="K9:K10"/>
    <mergeCell ref="C14:D17"/>
    <mergeCell ref="E14:E17"/>
    <mergeCell ref="F14:F17"/>
    <mergeCell ref="B19:B22"/>
    <mergeCell ref="C19:D21"/>
    <mergeCell ref="E19:E21"/>
    <mergeCell ref="F19:F21"/>
    <mergeCell ref="B23:B26"/>
    <mergeCell ref="C23:D25"/>
    <mergeCell ref="E23:E25"/>
    <mergeCell ref="F23:F25"/>
    <mergeCell ref="B27:B30"/>
    <mergeCell ref="C27:D29"/>
    <mergeCell ref="E27:E29"/>
    <mergeCell ref="F27:F29"/>
    <mergeCell ref="B31:B33"/>
    <mergeCell ref="C31:D32"/>
    <mergeCell ref="E31:E32"/>
    <mergeCell ref="F31:F32"/>
    <mergeCell ref="A35:A56"/>
    <mergeCell ref="C35:E35"/>
    <mergeCell ref="B36:F36"/>
    <mergeCell ref="C37:E37"/>
    <mergeCell ref="B38:B42"/>
    <mergeCell ref="C38:D41"/>
    <mergeCell ref="E38:E41"/>
    <mergeCell ref="F38:F41"/>
    <mergeCell ref="B43:B46"/>
    <mergeCell ref="C43:D45"/>
    <mergeCell ref="E43:E45"/>
    <mergeCell ref="F43:F45"/>
    <mergeCell ref="B53:B55"/>
    <mergeCell ref="C53:D54"/>
    <mergeCell ref="E53:E54"/>
    <mergeCell ref="F53:F54"/>
    <mergeCell ref="B47:B49"/>
    <mergeCell ref="C47:D48"/>
    <mergeCell ref="E47:E48"/>
    <mergeCell ref="F47:F48"/>
    <mergeCell ref="B50:B52"/>
    <mergeCell ref="C50:D51"/>
    <mergeCell ref="E50:E51"/>
    <mergeCell ref="F50:F51"/>
  </mergeCells>
  <dataValidations count="4">
    <dataValidation type="list" allowBlank="1" showInputMessage="1" showErrorMessage="1" sqref="F14:F17 F19:F21 F23:F25 F31:F32 F38:F41 F43:F45 F47:F48 F50:F51 F27:F29 F53:F54" xr:uid="{D8C873A3-778A-44F3-9F10-500923F940E0}">
      <formula1>"Obligatoire,Optionnelle,Facultative"</formula1>
    </dataValidation>
    <dataValidation type="list" allowBlank="1" showInputMessage="1" showErrorMessage="1" sqref="M33 M46 M49 M42 M22 M18 M52 M55" xr:uid="{4694ED80-B306-4848-A947-F47A15C81604}">
      <formula1>$B$12:$B$14</formula1>
    </dataValidation>
    <dataValidation type="list" allowBlank="1" showInputMessage="1" showErrorMessage="1" sqref="L14:L25 L27:L29 L31:L33 L38:L55" xr:uid="{752D982B-C3A5-4662-BB8A-BDA7DDE09FD8}">
      <formula1>"1,2,3,4"</formula1>
    </dataValidation>
    <dataValidation type="list" allowBlank="1" showInputMessage="1" showErrorMessage="1" sqref="K14:K25 K27:K29 K31:K33 K38:K55" xr:uid="{552034F5-698A-41A5-B14A-83126AF3CCC9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BC2D870-D599-4612-B1D3-BC504D13CCBD}">
          <x14:formula1>
            <xm:f>'C:\Users\apetit\Desktop\[Maquette ICLY_Master Mention Droit des affaires Parcours Droit du marché digital et des données(1).xlsx]Paramétrage'!#REF!</xm:f>
          </x14:formula1>
          <xm:sqref>H23:H25 H38:H41 H43:H45 H19:H21 H50:H51 H14:H17 H31:H32 H47:H48 H27:H29 H53:H54 J14:J17 J23:J25 J38:J41 J19:J21 J50:J51 J47:J48 J43:J45 J31:J32 J27:J29 J53:J54 M31:M32 M19:M21 M23:M25 M14:M17 M50:M51 M43:M45 M38:M41 M47:M48 M27:M29 M53:M54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28885-6D8D-477F-85E1-CD5C565061AE}">
  <dimension ref="A4:N50"/>
  <sheetViews>
    <sheetView tabSelected="1" topLeftCell="A30" workbookViewId="0">
      <selection activeCell="I12" sqref="I12"/>
    </sheetView>
  </sheetViews>
  <sheetFormatPr baseColWidth="10" defaultColWidth="11.42578125" defaultRowHeight="15" x14ac:dyDescent="0.25"/>
  <cols>
    <col min="9" max="9" width="80.28515625" bestFit="1" customWidth="1"/>
  </cols>
  <sheetData>
    <row r="4" spans="1:14" ht="21" x14ac:dyDescent="0.35">
      <c r="A4" s="1" t="s">
        <v>90</v>
      </c>
    </row>
    <row r="6" spans="1:14" ht="15.75" thickBot="1" x14ac:dyDescent="0.3"/>
    <row r="7" spans="1:14" ht="15.75" x14ac:dyDescent="0.25">
      <c r="A7" s="2"/>
      <c r="B7" s="133" t="s">
        <v>1</v>
      </c>
      <c r="C7" s="134"/>
      <c r="D7" s="134"/>
      <c r="E7" s="134"/>
      <c r="F7" s="135"/>
      <c r="G7" s="121" t="s">
        <v>2</v>
      </c>
      <c r="H7" s="121" t="s">
        <v>3</v>
      </c>
      <c r="I7" s="119" t="s">
        <v>4</v>
      </c>
      <c r="J7" s="136" t="s">
        <v>5</v>
      </c>
      <c r="K7" s="136" t="s">
        <v>6</v>
      </c>
      <c r="L7" s="119" t="s">
        <v>7</v>
      </c>
      <c r="M7" s="121" t="s">
        <v>8</v>
      </c>
      <c r="N7" s="121" t="s">
        <v>9</v>
      </c>
    </row>
    <row r="8" spans="1:14" ht="15.75" x14ac:dyDescent="0.25">
      <c r="A8" s="2"/>
      <c r="B8" s="3" t="s">
        <v>10</v>
      </c>
      <c r="C8" s="124" t="s">
        <v>11</v>
      </c>
      <c r="D8" s="125"/>
      <c r="E8" s="4" t="s">
        <v>12</v>
      </c>
      <c r="F8" s="4" t="s">
        <v>13</v>
      </c>
      <c r="G8" s="122"/>
      <c r="H8" s="122"/>
      <c r="I8" s="120"/>
      <c r="J8" s="137"/>
      <c r="K8" s="137"/>
      <c r="L8" s="120"/>
      <c r="M8" s="122"/>
      <c r="N8" s="123"/>
    </row>
    <row r="9" spans="1:14" ht="15.75" x14ac:dyDescent="0.25">
      <c r="A9" s="126" t="s">
        <v>91</v>
      </c>
      <c r="B9" s="5"/>
      <c r="C9" s="128" t="s">
        <v>92</v>
      </c>
      <c r="D9" s="129"/>
      <c r="E9" s="130"/>
      <c r="F9" s="6"/>
      <c r="G9" s="144"/>
      <c r="H9" s="145"/>
      <c r="I9" s="146"/>
      <c r="J9" s="144"/>
      <c r="K9" s="145"/>
      <c r="L9" s="146"/>
      <c r="M9" s="144"/>
      <c r="N9" s="145"/>
    </row>
    <row r="10" spans="1:14" ht="15.75" x14ac:dyDescent="0.25">
      <c r="A10" s="126"/>
      <c r="B10" s="131"/>
      <c r="C10" s="131"/>
      <c r="D10" s="131"/>
      <c r="E10" s="131"/>
      <c r="F10" s="132"/>
      <c r="G10" s="93"/>
      <c r="H10" s="93"/>
      <c r="I10" s="94"/>
      <c r="J10" s="95"/>
      <c r="K10" s="96"/>
      <c r="L10" s="94"/>
      <c r="M10" s="93"/>
      <c r="N10" s="97"/>
    </row>
    <row r="11" spans="1:14" ht="15.75" x14ac:dyDescent="0.25">
      <c r="A11" s="126"/>
      <c r="B11" s="5"/>
      <c r="C11" s="128" t="s">
        <v>91</v>
      </c>
      <c r="D11" s="129"/>
      <c r="E11" s="130"/>
      <c r="F11" s="6"/>
      <c r="G11" s="144"/>
      <c r="H11" s="145"/>
      <c r="I11" s="146"/>
      <c r="J11" s="144"/>
      <c r="K11" s="145"/>
      <c r="L11" s="146"/>
      <c r="M11" s="144"/>
      <c r="N11" s="145"/>
    </row>
    <row r="12" spans="1:14" ht="15.75" x14ac:dyDescent="0.25">
      <c r="A12" s="126"/>
      <c r="B12" s="102" t="s">
        <v>16</v>
      </c>
      <c r="C12" s="147" t="s">
        <v>93</v>
      </c>
      <c r="D12" s="148"/>
      <c r="E12" s="108">
        <v>6</v>
      </c>
      <c r="F12" s="108" t="s">
        <v>18</v>
      </c>
      <c r="G12" s="15"/>
      <c r="H12" s="16"/>
      <c r="I12" s="17"/>
      <c r="J12" s="18"/>
      <c r="K12" s="19"/>
      <c r="L12" s="20"/>
      <c r="M12" s="21"/>
      <c r="N12" s="22"/>
    </row>
    <row r="13" spans="1:14" ht="15.75" x14ac:dyDescent="0.25">
      <c r="A13" s="126"/>
      <c r="B13" s="102"/>
      <c r="C13" s="149"/>
      <c r="D13" s="150"/>
      <c r="E13" s="108"/>
      <c r="F13" s="108"/>
      <c r="G13" s="15" t="s">
        <v>19</v>
      </c>
      <c r="H13" s="16"/>
      <c r="I13" s="17" t="s">
        <v>94</v>
      </c>
      <c r="J13" s="18"/>
      <c r="K13" s="19" t="s">
        <v>18</v>
      </c>
      <c r="L13" s="20"/>
      <c r="M13" s="21" t="s">
        <v>21</v>
      </c>
      <c r="N13" s="22">
        <v>20</v>
      </c>
    </row>
    <row r="14" spans="1:14" ht="15.75" x14ac:dyDescent="0.25">
      <c r="A14" s="126"/>
      <c r="B14" s="102"/>
      <c r="C14" s="149"/>
      <c r="D14" s="150"/>
      <c r="E14" s="108"/>
      <c r="F14" s="108"/>
      <c r="G14" s="15" t="s">
        <v>22</v>
      </c>
      <c r="H14" s="16"/>
      <c r="I14" s="17" t="s">
        <v>95</v>
      </c>
      <c r="J14" s="18"/>
      <c r="K14" s="19" t="s">
        <v>18</v>
      </c>
      <c r="L14" s="20"/>
      <c r="M14" s="21" t="s">
        <v>21</v>
      </c>
      <c r="N14" s="22">
        <v>20</v>
      </c>
    </row>
    <row r="15" spans="1:14" ht="15.75" x14ac:dyDescent="0.25">
      <c r="A15" s="126"/>
      <c r="B15" s="102"/>
      <c r="C15" s="23"/>
      <c r="D15" s="24"/>
      <c r="E15" s="25"/>
      <c r="F15" s="25"/>
      <c r="G15" s="25"/>
      <c r="H15" s="26"/>
      <c r="I15" s="27"/>
      <c r="J15" s="28"/>
      <c r="K15" s="29"/>
      <c r="L15" s="30"/>
      <c r="M15" s="31"/>
      <c r="N15" s="32">
        <f>+N13+N14</f>
        <v>40</v>
      </c>
    </row>
    <row r="16" spans="1:14" ht="15.75" x14ac:dyDescent="0.25">
      <c r="A16" s="126"/>
      <c r="B16" s="102" t="s">
        <v>27</v>
      </c>
      <c r="C16" s="103" t="s">
        <v>96</v>
      </c>
      <c r="D16" s="104"/>
      <c r="E16" s="108">
        <v>6</v>
      </c>
      <c r="F16" s="108" t="s">
        <v>18</v>
      </c>
      <c r="G16" s="15" t="s">
        <v>29</v>
      </c>
      <c r="H16" s="16"/>
      <c r="I16" s="99" t="s">
        <v>97</v>
      </c>
      <c r="J16" s="18"/>
      <c r="K16" s="19" t="s">
        <v>18</v>
      </c>
      <c r="L16" s="20"/>
      <c r="M16" s="21" t="s">
        <v>21</v>
      </c>
      <c r="N16" s="22">
        <v>20</v>
      </c>
    </row>
    <row r="17" spans="1:14" ht="15.75" x14ac:dyDescent="0.25">
      <c r="A17" s="126"/>
      <c r="B17" s="102"/>
      <c r="C17" s="105"/>
      <c r="D17" s="106"/>
      <c r="E17" s="108"/>
      <c r="F17" s="108"/>
      <c r="G17" s="15" t="s">
        <v>31</v>
      </c>
      <c r="H17" s="16"/>
      <c r="I17" s="17" t="s">
        <v>98</v>
      </c>
      <c r="J17" s="18"/>
      <c r="K17" s="19" t="s">
        <v>18</v>
      </c>
      <c r="L17" s="20"/>
      <c r="M17" s="21" t="s">
        <v>21</v>
      </c>
      <c r="N17" s="22">
        <v>20</v>
      </c>
    </row>
    <row r="18" spans="1:14" ht="15.75" x14ac:dyDescent="0.25">
      <c r="A18" s="126"/>
      <c r="B18" s="102"/>
      <c r="C18" s="105"/>
      <c r="D18" s="106"/>
      <c r="E18" s="108"/>
      <c r="F18" s="108"/>
      <c r="G18" s="15" t="s">
        <v>32</v>
      </c>
      <c r="H18" s="16"/>
      <c r="I18" s="17" t="s">
        <v>98</v>
      </c>
      <c r="J18" s="18"/>
      <c r="K18" s="19" t="s">
        <v>18</v>
      </c>
      <c r="L18" s="20"/>
      <c r="M18" s="21" t="s">
        <v>25</v>
      </c>
      <c r="N18" s="22">
        <v>15</v>
      </c>
    </row>
    <row r="19" spans="1:14" ht="15.75" x14ac:dyDescent="0.25">
      <c r="A19" s="126"/>
      <c r="B19" s="102"/>
      <c r="C19" s="23"/>
      <c r="D19" s="24"/>
      <c r="E19" s="25"/>
      <c r="F19" s="25"/>
      <c r="G19" s="25"/>
      <c r="H19" s="26"/>
      <c r="I19" s="27"/>
      <c r="J19" s="28"/>
      <c r="K19" s="29"/>
      <c r="L19" s="30"/>
      <c r="M19" s="31"/>
      <c r="N19" s="32">
        <f>+N16+N17+N18</f>
        <v>55</v>
      </c>
    </row>
    <row r="20" spans="1:14" ht="15.75" x14ac:dyDescent="0.25">
      <c r="A20" s="126"/>
      <c r="B20" s="141" t="s">
        <v>34</v>
      </c>
      <c r="C20" s="103" t="s">
        <v>99</v>
      </c>
      <c r="D20" s="104"/>
      <c r="E20" s="108">
        <v>6</v>
      </c>
      <c r="F20" s="108" t="s">
        <v>18</v>
      </c>
      <c r="G20" s="15" t="s">
        <v>36</v>
      </c>
      <c r="H20" s="16"/>
      <c r="I20" s="17" t="s">
        <v>100</v>
      </c>
      <c r="J20" s="18"/>
      <c r="K20" s="19" t="s">
        <v>18</v>
      </c>
      <c r="L20" s="20"/>
      <c r="M20" s="21" t="s">
        <v>21</v>
      </c>
      <c r="N20" s="22">
        <v>20</v>
      </c>
    </row>
    <row r="21" spans="1:14" ht="15.75" x14ac:dyDescent="0.25">
      <c r="A21" s="126"/>
      <c r="B21" s="142"/>
      <c r="C21" s="105"/>
      <c r="D21" s="106"/>
      <c r="E21" s="108"/>
      <c r="F21" s="108"/>
      <c r="G21" s="15" t="s">
        <v>38</v>
      </c>
      <c r="H21" s="16"/>
      <c r="I21" s="17" t="s">
        <v>101</v>
      </c>
      <c r="J21" s="18"/>
      <c r="K21" s="19" t="s">
        <v>18</v>
      </c>
      <c r="L21" s="20"/>
      <c r="M21" s="21" t="s">
        <v>21</v>
      </c>
      <c r="N21" s="22">
        <v>20</v>
      </c>
    </row>
    <row r="22" spans="1:14" ht="15.75" x14ac:dyDescent="0.25">
      <c r="A22" s="126"/>
      <c r="B22" s="143"/>
      <c r="C22" s="23"/>
      <c r="D22" s="24"/>
      <c r="E22" s="25"/>
      <c r="F22" s="25"/>
      <c r="G22" s="25"/>
      <c r="H22" s="26"/>
      <c r="I22" s="27"/>
      <c r="J22" s="28"/>
      <c r="K22" s="29"/>
      <c r="L22" s="30"/>
      <c r="M22" s="31"/>
      <c r="N22" s="32">
        <f>+N20+N21</f>
        <v>40</v>
      </c>
    </row>
    <row r="23" spans="1:14" ht="15.75" x14ac:dyDescent="0.25">
      <c r="A23" s="126"/>
      <c r="B23" s="102" t="s">
        <v>42</v>
      </c>
      <c r="C23" s="103" t="s">
        <v>102</v>
      </c>
      <c r="D23" s="104"/>
      <c r="E23" s="108">
        <v>6</v>
      </c>
      <c r="F23" s="108" t="s">
        <v>18</v>
      </c>
      <c r="G23" s="15" t="s">
        <v>44</v>
      </c>
      <c r="H23" s="16"/>
      <c r="I23" s="99" t="s">
        <v>103</v>
      </c>
      <c r="J23" s="18"/>
      <c r="K23" s="19" t="s">
        <v>18</v>
      </c>
      <c r="L23" s="20"/>
      <c r="M23" s="21" t="s">
        <v>21</v>
      </c>
      <c r="N23" s="22">
        <v>20</v>
      </c>
    </row>
    <row r="24" spans="1:14" ht="15.75" x14ac:dyDescent="0.25">
      <c r="A24" s="126"/>
      <c r="B24" s="102"/>
      <c r="C24" s="105"/>
      <c r="D24" s="106"/>
      <c r="E24" s="108"/>
      <c r="F24" s="108"/>
      <c r="G24" s="15" t="s">
        <v>46</v>
      </c>
      <c r="H24" s="16"/>
      <c r="I24" s="17" t="s">
        <v>104</v>
      </c>
      <c r="J24" s="18"/>
      <c r="K24" s="19" t="s">
        <v>18</v>
      </c>
      <c r="L24" s="20"/>
      <c r="M24" s="21" t="s">
        <v>21</v>
      </c>
      <c r="N24" s="22">
        <v>20</v>
      </c>
    </row>
    <row r="25" spans="1:14" ht="15.75" x14ac:dyDescent="0.25">
      <c r="A25" s="126"/>
      <c r="B25" s="102"/>
      <c r="C25" s="23"/>
      <c r="D25" s="24"/>
      <c r="E25" s="25"/>
      <c r="F25" s="25"/>
      <c r="G25" s="25"/>
      <c r="H25" s="26"/>
      <c r="I25" s="27"/>
      <c r="J25" s="28"/>
      <c r="K25" s="29"/>
      <c r="L25" s="30"/>
      <c r="M25" s="31"/>
      <c r="N25" s="32">
        <f>+N23+N24</f>
        <v>40</v>
      </c>
    </row>
    <row r="26" spans="1:14" ht="15.75" x14ac:dyDescent="0.25">
      <c r="A26" s="126"/>
      <c r="B26" s="102" t="s">
        <v>50</v>
      </c>
      <c r="C26" s="103" t="s">
        <v>51</v>
      </c>
      <c r="D26" s="104"/>
      <c r="E26" s="108">
        <v>6</v>
      </c>
      <c r="F26" s="108" t="s">
        <v>18</v>
      </c>
      <c r="G26" s="15" t="s">
        <v>52</v>
      </c>
      <c r="H26" s="16"/>
      <c r="I26" s="17" t="s">
        <v>105</v>
      </c>
      <c r="J26" s="18"/>
      <c r="K26" s="19" t="s">
        <v>18</v>
      </c>
      <c r="L26" s="20"/>
      <c r="M26" s="21" t="s">
        <v>25</v>
      </c>
      <c r="N26" s="22">
        <v>15</v>
      </c>
    </row>
    <row r="27" spans="1:14" ht="15.75" x14ac:dyDescent="0.25">
      <c r="A27" s="126"/>
      <c r="B27" s="102"/>
      <c r="C27" s="105"/>
      <c r="D27" s="106"/>
      <c r="E27" s="108"/>
      <c r="F27" s="108"/>
      <c r="G27" s="15" t="s">
        <v>54</v>
      </c>
      <c r="H27" s="77"/>
      <c r="I27" s="17" t="s">
        <v>106</v>
      </c>
      <c r="J27" s="18"/>
      <c r="K27" s="42" t="s">
        <v>18</v>
      </c>
      <c r="L27" s="20"/>
      <c r="M27" s="21" t="s">
        <v>25</v>
      </c>
      <c r="N27" s="43">
        <v>15</v>
      </c>
    </row>
    <row r="28" spans="1:14" ht="15.75" x14ac:dyDescent="0.25">
      <c r="A28" s="126"/>
      <c r="B28" s="102"/>
      <c r="C28" s="105"/>
      <c r="D28" s="106"/>
      <c r="E28" s="108"/>
      <c r="F28" s="108"/>
      <c r="G28" s="15" t="s">
        <v>107</v>
      </c>
      <c r="H28" s="77"/>
      <c r="I28" s="100" t="s">
        <v>108</v>
      </c>
      <c r="J28" s="18"/>
      <c r="K28" s="42" t="s">
        <v>18</v>
      </c>
      <c r="L28" s="20"/>
      <c r="M28" s="21" t="s">
        <v>21</v>
      </c>
      <c r="N28" s="43">
        <v>15</v>
      </c>
    </row>
    <row r="29" spans="1:14" ht="16.5" thickBot="1" x14ac:dyDescent="0.3">
      <c r="A29" s="126"/>
      <c r="B29" s="102"/>
      <c r="C29" s="23"/>
      <c r="D29" s="24"/>
      <c r="E29" s="25"/>
      <c r="F29" s="25"/>
      <c r="G29" s="25"/>
      <c r="H29" s="26"/>
      <c r="I29" s="27"/>
      <c r="J29" s="28"/>
      <c r="K29" s="29"/>
      <c r="L29" s="30"/>
      <c r="M29" s="31"/>
      <c r="N29" s="32">
        <f>+N26+N27+N28</f>
        <v>45</v>
      </c>
    </row>
    <row r="30" spans="1:14" ht="16.5" thickBot="1" x14ac:dyDescent="0.3">
      <c r="A30" s="127"/>
      <c r="B30" s="44"/>
      <c r="C30" s="44"/>
      <c r="D30" s="44"/>
      <c r="E30" s="45">
        <f>+E26+E23+E20+E16+E12</f>
        <v>30</v>
      </c>
      <c r="F30" s="45"/>
      <c r="G30" s="46"/>
      <c r="H30" s="47"/>
      <c r="I30" s="47"/>
      <c r="J30" s="48"/>
      <c r="K30" s="44"/>
      <c r="L30" s="44"/>
      <c r="M30" s="49"/>
      <c r="N30" s="50">
        <f>+N29+N25+N22+N19+N15</f>
        <v>220</v>
      </c>
    </row>
    <row r="31" spans="1:14" ht="15.75" x14ac:dyDescent="0.25">
      <c r="A31" s="138" t="s">
        <v>109</v>
      </c>
      <c r="B31" s="51"/>
      <c r="C31" s="112" t="s">
        <v>110</v>
      </c>
      <c r="D31" s="113"/>
      <c r="E31" s="114"/>
      <c r="F31" s="52"/>
      <c r="G31" s="53"/>
      <c r="H31" s="54"/>
      <c r="I31" s="54"/>
      <c r="J31" s="55"/>
      <c r="K31" s="56"/>
      <c r="L31" s="56"/>
      <c r="M31" s="57"/>
      <c r="N31" s="58"/>
    </row>
    <row r="32" spans="1:14" ht="15.75" x14ac:dyDescent="0.25">
      <c r="A32" s="139"/>
      <c r="B32" s="131"/>
      <c r="C32" s="131"/>
      <c r="D32" s="131"/>
      <c r="E32" s="131"/>
      <c r="F32" s="132"/>
      <c r="G32" s="59"/>
      <c r="H32" s="60"/>
      <c r="I32" s="60"/>
      <c r="J32" s="61"/>
      <c r="K32" s="62"/>
      <c r="L32" s="62"/>
      <c r="M32" s="63"/>
      <c r="N32" s="64"/>
    </row>
    <row r="33" spans="1:14" ht="16.5" thickBot="1" x14ac:dyDescent="0.3">
      <c r="A33" s="139"/>
      <c r="B33" s="51"/>
      <c r="C33" s="112" t="s">
        <v>111</v>
      </c>
      <c r="D33" s="113"/>
      <c r="E33" s="114"/>
      <c r="F33" s="52"/>
      <c r="G33" s="53"/>
      <c r="H33" s="54"/>
      <c r="I33" s="54"/>
      <c r="J33" s="55"/>
      <c r="K33" s="56"/>
      <c r="L33" s="56"/>
      <c r="M33" s="57"/>
      <c r="N33" s="58"/>
    </row>
    <row r="34" spans="1:14" ht="15.75" x14ac:dyDescent="0.25">
      <c r="A34" s="139"/>
      <c r="B34" s="102" t="s">
        <v>59</v>
      </c>
      <c r="C34" s="117" t="s">
        <v>112</v>
      </c>
      <c r="D34" s="118"/>
      <c r="E34" s="108">
        <v>6</v>
      </c>
      <c r="F34" s="108" t="s">
        <v>18</v>
      </c>
      <c r="G34" s="65" t="s">
        <v>60</v>
      </c>
      <c r="H34" s="16"/>
      <c r="I34" s="98" t="s">
        <v>113</v>
      </c>
      <c r="J34" s="18"/>
      <c r="K34" s="42" t="s">
        <v>18</v>
      </c>
      <c r="L34" s="20"/>
      <c r="M34" s="21" t="s">
        <v>21</v>
      </c>
      <c r="N34" s="43">
        <v>20</v>
      </c>
    </row>
    <row r="35" spans="1:14" ht="15.75" x14ac:dyDescent="0.25">
      <c r="A35" s="139"/>
      <c r="B35" s="102"/>
      <c r="C35" s="105"/>
      <c r="D35" s="106"/>
      <c r="E35" s="108"/>
      <c r="F35" s="108"/>
      <c r="G35" s="15" t="s">
        <v>62</v>
      </c>
      <c r="H35" s="77"/>
      <c r="I35" s="17" t="s">
        <v>114</v>
      </c>
      <c r="J35" s="18"/>
      <c r="K35" s="42" t="s">
        <v>18</v>
      </c>
      <c r="L35" s="20"/>
      <c r="M35" s="21" t="s">
        <v>21</v>
      </c>
      <c r="N35" s="43">
        <v>20</v>
      </c>
    </row>
    <row r="36" spans="1:14" ht="15.75" x14ac:dyDescent="0.25">
      <c r="A36" s="139"/>
      <c r="B36" s="102"/>
      <c r="C36" s="67"/>
      <c r="D36" s="68"/>
      <c r="E36" s="69"/>
      <c r="F36" s="68"/>
      <c r="G36" s="68"/>
      <c r="H36" s="70"/>
      <c r="I36" s="71"/>
      <c r="J36" s="72"/>
      <c r="K36" s="73"/>
      <c r="L36" s="74"/>
      <c r="M36" s="75"/>
      <c r="N36" s="76">
        <f>+N35+N34</f>
        <v>40</v>
      </c>
    </row>
    <row r="37" spans="1:14" ht="15.75" x14ac:dyDescent="0.25">
      <c r="A37" s="139"/>
      <c r="B37" s="102" t="s">
        <v>66</v>
      </c>
      <c r="C37" s="103" t="s">
        <v>115</v>
      </c>
      <c r="D37" s="104"/>
      <c r="E37" s="108">
        <v>6</v>
      </c>
      <c r="F37" s="108" t="s">
        <v>18</v>
      </c>
      <c r="G37" s="65" t="s">
        <v>68</v>
      </c>
      <c r="H37" s="16"/>
      <c r="I37" s="17" t="s">
        <v>116</v>
      </c>
      <c r="J37" s="18"/>
      <c r="K37" s="42" t="s">
        <v>18</v>
      </c>
      <c r="L37" s="20"/>
      <c r="M37" s="21" t="s">
        <v>21</v>
      </c>
      <c r="N37" s="43">
        <v>20</v>
      </c>
    </row>
    <row r="38" spans="1:14" ht="15.75" x14ac:dyDescent="0.25">
      <c r="A38" s="139"/>
      <c r="B38" s="102"/>
      <c r="C38" s="105"/>
      <c r="D38" s="106"/>
      <c r="E38" s="108"/>
      <c r="F38" s="108"/>
      <c r="G38" s="15" t="s">
        <v>70</v>
      </c>
      <c r="H38" s="77"/>
      <c r="I38" s="17" t="s">
        <v>117</v>
      </c>
      <c r="J38" s="18"/>
      <c r="K38" s="42" t="s">
        <v>18</v>
      </c>
      <c r="L38" s="20"/>
      <c r="M38" s="21" t="s">
        <v>21</v>
      </c>
      <c r="N38" s="43">
        <v>20</v>
      </c>
    </row>
    <row r="39" spans="1:14" ht="15.75" x14ac:dyDescent="0.25">
      <c r="A39" s="139"/>
      <c r="B39" s="102"/>
      <c r="C39" s="67"/>
      <c r="D39" s="68"/>
      <c r="E39" s="69"/>
      <c r="F39" s="68"/>
      <c r="G39" s="68"/>
      <c r="H39" s="70"/>
      <c r="I39" s="71"/>
      <c r="J39" s="78"/>
      <c r="K39" s="73"/>
      <c r="L39" s="74"/>
      <c r="M39" s="75"/>
      <c r="N39" s="76">
        <f>+N38+N37</f>
        <v>40</v>
      </c>
    </row>
    <row r="40" spans="1:14" ht="15.75" x14ac:dyDescent="0.25">
      <c r="A40" s="139"/>
      <c r="B40" s="102" t="s">
        <v>73</v>
      </c>
      <c r="C40" s="103" t="s">
        <v>118</v>
      </c>
      <c r="D40" s="104"/>
      <c r="E40" s="108">
        <v>6</v>
      </c>
      <c r="F40" s="108" t="s">
        <v>18</v>
      </c>
      <c r="G40" s="65" t="s">
        <v>75</v>
      </c>
      <c r="H40" s="16"/>
      <c r="I40" s="17" t="s">
        <v>119</v>
      </c>
      <c r="J40" s="18"/>
      <c r="K40" s="42" t="s">
        <v>18</v>
      </c>
      <c r="L40" s="20"/>
      <c r="M40" s="21" t="s">
        <v>21</v>
      </c>
      <c r="N40" s="43">
        <v>20</v>
      </c>
    </row>
    <row r="41" spans="1:14" ht="15.75" x14ac:dyDescent="0.25">
      <c r="A41" s="139"/>
      <c r="B41" s="102"/>
      <c r="C41" s="105"/>
      <c r="D41" s="106"/>
      <c r="E41" s="108"/>
      <c r="F41" s="108"/>
      <c r="G41" s="15" t="s">
        <v>77</v>
      </c>
      <c r="H41" s="77"/>
      <c r="I41" s="17" t="s">
        <v>120</v>
      </c>
      <c r="J41" s="18"/>
      <c r="K41" s="42" t="s">
        <v>18</v>
      </c>
      <c r="L41" s="20"/>
      <c r="M41" s="21" t="s">
        <v>21</v>
      </c>
      <c r="N41" s="43">
        <v>20</v>
      </c>
    </row>
    <row r="42" spans="1:14" ht="15.75" x14ac:dyDescent="0.25">
      <c r="A42" s="139"/>
      <c r="B42" s="102"/>
      <c r="C42" s="67"/>
      <c r="D42" s="68"/>
      <c r="E42" s="69"/>
      <c r="F42" s="68"/>
      <c r="G42" s="68"/>
      <c r="H42" s="70"/>
      <c r="I42" s="71"/>
      <c r="J42" s="78"/>
      <c r="K42" s="73"/>
      <c r="L42" s="74"/>
      <c r="M42" s="75"/>
      <c r="N42" s="76">
        <f>+N41+N40</f>
        <v>40</v>
      </c>
    </row>
    <row r="43" spans="1:14" ht="15.75" x14ac:dyDescent="0.25">
      <c r="A43" s="139"/>
      <c r="B43" s="102" t="s">
        <v>79</v>
      </c>
      <c r="C43" s="103" t="s">
        <v>121</v>
      </c>
      <c r="D43" s="104"/>
      <c r="E43" s="108">
        <v>6</v>
      </c>
      <c r="F43" s="108" t="s">
        <v>18</v>
      </c>
      <c r="G43" s="65" t="s">
        <v>81</v>
      </c>
      <c r="H43" s="16"/>
      <c r="I43" s="17" t="s">
        <v>122</v>
      </c>
      <c r="J43" s="18"/>
      <c r="K43" s="42" t="s">
        <v>18</v>
      </c>
      <c r="L43" s="20"/>
      <c r="M43" s="21" t="s">
        <v>21</v>
      </c>
      <c r="N43" s="43">
        <v>20</v>
      </c>
    </row>
    <row r="44" spans="1:14" ht="15.75" x14ac:dyDescent="0.25">
      <c r="A44" s="139"/>
      <c r="B44" s="102"/>
      <c r="C44" s="105"/>
      <c r="D44" s="106"/>
      <c r="E44" s="108"/>
      <c r="F44" s="108"/>
      <c r="G44" s="15" t="s">
        <v>83</v>
      </c>
      <c r="H44" s="77"/>
      <c r="I44" s="98" t="s">
        <v>123</v>
      </c>
      <c r="J44" s="18"/>
      <c r="K44" s="42" t="s">
        <v>18</v>
      </c>
      <c r="L44" s="20"/>
      <c r="M44" s="21" t="s">
        <v>21</v>
      </c>
      <c r="N44" s="43">
        <v>20</v>
      </c>
    </row>
    <row r="45" spans="1:14" ht="15.75" x14ac:dyDescent="0.25">
      <c r="A45" s="139"/>
      <c r="B45" s="102"/>
      <c r="C45" s="67"/>
      <c r="D45" s="68"/>
      <c r="E45" s="69"/>
      <c r="F45" s="68"/>
      <c r="G45" s="68"/>
      <c r="H45" s="70"/>
      <c r="I45" s="71"/>
      <c r="J45" s="78"/>
      <c r="K45" s="73"/>
      <c r="L45" s="74"/>
      <c r="M45" s="75"/>
      <c r="N45" s="76">
        <f>+N44+N43</f>
        <v>40</v>
      </c>
    </row>
    <row r="46" spans="1:14" ht="15.75" x14ac:dyDescent="0.25">
      <c r="A46" s="139"/>
      <c r="B46" s="102" t="s">
        <v>85</v>
      </c>
      <c r="C46" s="103" t="s">
        <v>51</v>
      </c>
      <c r="D46" s="104"/>
      <c r="E46" s="108">
        <v>6</v>
      </c>
      <c r="F46" s="108" t="s">
        <v>18</v>
      </c>
      <c r="G46" s="65" t="s">
        <v>86</v>
      </c>
      <c r="H46" s="16"/>
      <c r="I46" s="17" t="s">
        <v>124</v>
      </c>
      <c r="J46" s="18"/>
      <c r="K46" s="42" t="s">
        <v>18</v>
      </c>
      <c r="L46" s="20"/>
      <c r="M46" s="21" t="s">
        <v>125</v>
      </c>
      <c r="N46" s="43"/>
    </row>
    <row r="47" spans="1:14" ht="15.75" x14ac:dyDescent="0.25">
      <c r="A47" s="139"/>
      <c r="B47" s="102"/>
      <c r="C47" s="105"/>
      <c r="D47" s="106"/>
      <c r="E47" s="108"/>
      <c r="F47" s="108"/>
      <c r="G47" s="15" t="s">
        <v>88</v>
      </c>
      <c r="H47" s="77"/>
      <c r="I47" s="17" t="s">
        <v>126</v>
      </c>
      <c r="J47" s="18"/>
      <c r="K47" s="42" t="s">
        <v>18</v>
      </c>
      <c r="L47" s="20"/>
      <c r="M47" s="21" t="s">
        <v>21</v>
      </c>
      <c r="N47" s="43">
        <v>10</v>
      </c>
    </row>
    <row r="48" spans="1:14" ht="16.5" thickBot="1" x14ac:dyDescent="0.3">
      <c r="A48" s="139"/>
      <c r="B48" s="102"/>
      <c r="C48" s="67"/>
      <c r="D48" s="68"/>
      <c r="E48" s="69"/>
      <c r="F48" s="68"/>
      <c r="G48" s="68"/>
      <c r="H48" s="70"/>
      <c r="I48" s="71"/>
      <c r="J48" s="78"/>
      <c r="K48" s="73"/>
      <c r="L48" s="74"/>
      <c r="M48" s="75"/>
      <c r="N48" s="76">
        <f>+N47</f>
        <v>10</v>
      </c>
    </row>
    <row r="49" spans="1:14" ht="16.5" thickBot="1" x14ac:dyDescent="0.3">
      <c r="A49" s="140"/>
      <c r="B49" s="79"/>
      <c r="C49" s="79"/>
      <c r="D49" s="80"/>
      <c r="E49" s="81">
        <f>E46+E43+E40+E37+E34</f>
        <v>30</v>
      </c>
      <c r="F49" s="82"/>
      <c r="G49" s="83"/>
      <c r="H49" s="84"/>
      <c r="I49" s="84"/>
      <c r="J49" s="85"/>
      <c r="K49" s="79"/>
      <c r="L49" s="79"/>
      <c r="M49" s="80"/>
      <c r="N49" s="86">
        <f>+N48+N45+N42+N39+N36</f>
        <v>170</v>
      </c>
    </row>
    <row r="50" spans="1:14" ht="16.5" thickBot="1" x14ac:dyDescent="0.3">
      <c r="A50" s="87" t="s">
        <v>89</v>
      </c>
      <c r="B50" s="88"/>
      <c r="C50" s="88"/>
      <c r="D50" s="88"/>
      <c r="E50" s="88">
        <f>+E49+E30</f>
        <v>60</v>
      </c>
      <c r="F50" s="88"/>
      <c r="G50" s="88"/>
      <c r="H50" s="89"/>
      <c r="I50" s="89"/>
      <c r="J50" s="90"/>
      <c r="K50" s="88"/>
      <c r="L50" s="88"/>
      <c r="M50" s="91"/>
      <c r="N50" s="101">
        <f>N49+N30</f>
        <v>390</v>
      </c>
    </row>
  </sheetData>
  <mergeCells count="64">
    <mergeCell ref="L7:L8"/>
    <mergeCell ref="M7:M8"/>
    <mergeCell ref="N7:N8"/>
    <mergeCell ref="C8:D8"/>
    <mergeCell ref="A9:A30"/>
    <mergeCell ref="C9:E9"/>
    <mergeCell ref="G9:I9"/>
    <mergeCell ref="J9:L9"/>
    <mergeCell ref="M9:N9"/>
    <mergeCell ref="B10:F10"/>
    <mergeCell ref="B7:F7"/>
    <mergeCell ref="G7:G8"/>
    <mergeCell ref="H7:H8"/>
    <mergeCell ref="I7:I8"/>
    <mergeCell ref="J7:J8"/>
    <mergeCell ref="K7:K8"/>
    <mergeCell ref="C11:E11"/>
    <mergeCell ref="G11:I11"/>
    <mergeCell ref="J11:L11"/>
    <mergeCell ref="M11:N11"/>
    <mergeCell ref="B12:B15"/>
    <mergeCell ref="C12:D14"/>
    <mergeCell ref="E12:E14"/>
    <mergeCell ref="F12:F14"/>
    <mergeCell ref="B16:B19"/>
    <mergeCell ref="C16:D18"/>
    <mergeCell ref="E16:E18"/>
    <mergeCell ref="F16:F18"/>
    <mergeCell ref="B20:B22"/>
    <mergeCell ref="C20:D21"/>
    <mergeCell ref="E20:E21"/>
    <mergeCell ref="F20:F21"/>
    <mergeCell ref="B23:B25"/>
    <mergeCell ref="C23:D24"/>
    <mergeCell ref="E23:E24"/>
    <mergeCell ref="F23:F24"/>
    <mergeCell ref="B26:B29"/>
    <mergeCell ref="C26:D28"/>
    <mergeCell ref="E26:E28"/>
    <mergeCell ref="F26:F28"/>
    <mergeCell ref="A31:A49"/>
    <mergeCell ref="C31:E31"/>
    <mergeCell ref="B32:F32"/>
    <mergeCell ref="C33:E33"/>
    <mergeCell ref="B34:B36"/>
    <mergeCell ref="C34:D35"/>
    <mergeCell ref="E34:E35"/>
    <mergeCell ref="F34:F35"/>
    <mergeCell ref="B37:B39"/>
    <mergeCell ref="C37:D38"/>
    <mergeCell ref="E37:E38"/>
    <mergeCell ref="F37:F38"/>
    <mergeCell ref="B40:B42"/>
    <mergeCell ref="C40:D41"/>
    <mergeCell ref="E40:E41"/>
    <mergeCell ref="F40:F41"/>
    <mergeCell ref="B43:B45"/>
    <mergeCell ref="C43:D44"/>
    <mergeCell ref="E43:E44"/>
    <mergeCell ref="F43:F44"/>
    <mergeCell ref="B46:B48"/>
    <mergeCell ref="C46:D47"/>
    <mergeCell ref="E46:E47"/>
    <mergeCell ref="F46:F47"/>
  </mergeCells>
  <dataValidations count="4">
    <dataValidation type="list" allowBlank="1" showInputMessage="1" showErrorMessage="1" sqref="K23:K24 K12:K21 K26:K29 K34:K48" xr:uid="{2271F110-2712-4625-98BA-1BD490CA7849}">
      <formula1>"Obligatoire,Option"</formula1>
    </dataValidation>
    <dataValidation type="list" allowBlank="1" showInputMessage="1" showErrorMessage="1" sqref="L23:L24 L12:L21 L26:L29 L34:L48" xr:uid="{BB8FDE33-8548-4A77-A4F4-F2BC4E3054E5}">
      <formula1>"1,2,3,4"</formula1>
    </dataValidation>
    <dataValidation type="list" allowBlank="1" showInputMessage="1" showErrorMessage="1" sqref="M29 M39 M42 M36 M19 M15 M45 M48" xr:uid="{9E905017-2390-4721-AD2A-3CF6FB33A436}">
      <formula1>$B$12:$B$13</formula1>
    </dataValidation>
    <dataValidation type="list" allowBlank="1" showInputMessage="1" showErrorMessage="1" sqref="F12:F14 F16:F18 F20:F21 F23:F24 F26:F28 F34:F35 F37:F38 F40:F41 F43:F44 F46:F47" xr:uid="{A1B8ACC9-87FD-4664-804A-5568166D2690}">
      <formula1>"Obligatoire,Optionnelle,Facultative"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C80856C-D1D0-45F6-9DE3-3A26F98B0B3F}">
          <x14:formula1>
            <xm:f>'C:\Users\apetit\Desktop\[Maquette ICLY_Master Mention Droit des affaires Parcours Droit du marché digital et des données(1).xlsx]Paramétrage'!#REF!</xm:f>
          </x14:formula1>
          <xm:sqref>J12:J14 J46:J47 J20:J21 J34:J35 J16:J18 J43:J44 J40:J41 J37:J38 J26:J28 J23:J24 H20:H21 H34:H35 H37:H38 H16:H18 H43:H44 H12:H14 H23:H24 H46:H47 H26:H28 H40:H41 M26:M28 M16:M18 M20:M21 M12:M14 M43:M44 M46:M47 M37:M38 M23:M24 M34:M35 M40:M41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C95057-35DD-441A-8716-0C50D5E835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2ce3-9c4f-4cbd-86c3-c9c2bbf04f75"/>
    <ds:schemaRef ds:uri="430c8f2d-833e-401a-8b32-9cc189896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0AD772-9CE4-438B-A384-9838E87CDF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FCEFE9-D74A-4826-BE96-A9E03FFC71E6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430c8f2d-833e-401a-8b32-9cc189896f76"/>
    <ds:schemaRef ds:uri="4b842ce3-9c4f-4cbd-86c3-c9c2bbf04f7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M1 - MDD</vt:lpstr>
      <vt:lpstr>M2 - MDD</vt:lpstr>
    </vt:vector>
  </TitlesOfParts>
  <Manager/>
  <Company>AFPICL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apetit</dc:creator>
  <cp:keywords/>
  <dc:description/>
  <cp:lastModifiedBy>Andrea Chamblas</cp:lastModifiedBy>
  <cp:revision/>
  <dcterms:created xsi:type="dcterms:W3CDTF">2023-01-09T15:39:37Z</dcterms:created>
  <dcterms:modified xsi:type="dcterms:W3CDTF">2023-02-16T16:56:55Z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